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X:\Plan_Estrategica\Nuevo Esquema Repositorio Planeación\2) PES\6.2) Planeacion_Estrategica\PES 2026\Indicadores SINERGIA\2. Febrero\"/>
    </mc:Choice>
  </mc:AlternateContent>
  <xr:revisionPtr revIDLastSave="0" documentId="13_ncr:1_{0C43CC99-5E20-45D9-8B71-9EECBBA3A842}" xr6:coauthVersionLast="47" xr6:coauthVersionMax="47" xr10:uidLastSave="{00000000-0000-0000-0000-000000000000}"/>
  <bookViews>
    <workbookView xWindow="-120" yWindow="-120" windowWidth="29040" windowHeight="15720" xr2:uid="{00000000-000D-0000-FFFF-FFFF00000000}"/>
  </bookViews>
  <sheets>
    <sheet name="Indicadores SINERGIA2022-2026" sheetId="3" r:id="rId1"/>
    <sheet name="Ejecución Pptal_2025" sheetId="1" r:id="rId2"/>
    <sheet name="Ejecución Pptal_2026"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Z1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tc={1AB33600-3240-4365-A16E-8FE7724A7A0B}</author>
  </authors>
  <commentList>
    <comment ref="Z5" authorId="0" shapeId="0" xr:uid="{1AB33600-3240-4365-A16E-8FE7724A7A0B}">
      <text>
        <t>[Comentario encadenado]
Su versión de Excel le permite leer este comentario encadenado; sin embargo, las ediciones que se apliquen se quitarán si el archivo se abre en una versión más reciente de Excel. Más información: https://go.microsoft.com/fwlink/?linkid=870924
Comentario:
    *Plazo para reporte avances de febrero es hasta el 10 de marzo</t>
      </text>
    </comment>
  </commentList>
</comments>
</file>

<file path=xl/sharedStrings.xml><?xml version="1.0" encoding="utf-8"?>
<sst xmlns="http://schemas.openxmlformats.org/spreadsheetml/2006/main" count="2645" uniqueCount="646">
  <si>
    <t>Año Fiscal:</t>
  </si>
  <si>
    <t/>
  </si>
  <si>
    <t>Vigencia:</t>
  </si>
  <si>
    <t>Actual</t>
  </si>
  <si>
    <t>Periodo:</t>
  </si>
  <si>
    <t>Enero-Diciembre</t>
  </si>
  <si>
    <t>UEJ</t>
  </si>
  <si>
    <t>NOMBRE UEJ</t>
  </si>
  <si>
    <t>RUBRO</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</si>
  <si>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</si>
  <si>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</si>
  <si>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</si>
  <si>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</si>
  <si>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</si>
  <si>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</si>
  <si>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</si>
  <si>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</si>
  <si>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</si>
  <si>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</si>
  <si>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</si>
  <si>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</si>
  <si>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</si>
  <si>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</si>
  <si>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</si>
  <si>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</si>
  <si>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</si>
  <si>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</si>
  <si>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</si>
  <si>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</si>
  <si>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</si>
  <si>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</si>
  <si>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</si>
  <si>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</si>
  <si>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13-01-01</t>
  </si>
  <si>
    <t>MINISTERIO DE HACIENDA Y CRÉDITO PÚBLICO - GESTIÓN GENERAL</t>
  </si>
  <si>
    <t>A-01-01-01</t>
  </si>
  <si>
    <t>A</t>
  </si>
  <si>
    <t>01</t>
  </si>
  <si>
    <t>Nación</t>
  </si>
  <si>
    <t>10</t>
  </si>
  <si>
    <t>CSF</t>
  </si>
  <si>
    <t>SALARIO</t>
  </si>
  <si>
    <t>A-01-01-02</t>
  </si>
  <si>
    <t>02</t>
  </si>
  <si>
    <t>CONTRIBUCIONES INHERENTES A LA NÓMINA</t>
  </si>
  <si>
    <t>A-01-01-03</t>
  </si>
  <si>
    <t>03</t>
  </si>
  <si>
    <t>REMUNERACIONES NO CONSTITUTIVAS DE FACTOR SALARIAL</t>
  </si>
  <si>
    <t>A-01-01-04</t>
  </si>
  <si>
    <t>04</t>
  </si>
  <si>
    <t>OTROS GASTOS DE PERSONAL - DISTRIBUCIÓN PREVIO CONCEPTO DGPPN</t>
  </si>
  <si>
    <t>A-01-02-04</t>
  </si>
  <si>
    <t>A-02</t>
  </si>
  <si>
    <t>ADQUISICIÓN DE BIENES  Y SERVICIOS</t>
  </si>
  <si>
    <t>A-03-01-04-002</t>
  </si>
  <si>
    <t>002</t>
  </si>
  <si>
    <t>PROGRAMA DE SEGUROS PARA EL SECTOR EXPORTADOR</t>
  </si>
  <si>
    <t>A-03-02-02</t>
  </si>
  <si>
    <t>A ORGANIZACIONES INTERNACIONALES</t>
  </si>
  <si>
    <t>A-03-03-01-025</t>
  </si>
  <si>
    <t>025</t>
  </si>
  <si>
    <t>FONDO DE COMPENSACIÓN INTERMINISTERIAL</t>
  </si>
  <si>
    <t>A-03-03-01-026</t>
  </si>
  <si>
    <t>026</t>
  </si>
  <si>
    <t>GASTOS INHERENTES A LA INTERVENCIÓN ADMINISTRATIVA PARÁGRAFO  3,  ART. 10, DECRETO 4334 DE 2008, ART. 1   DECRETO 1761 DE 2009</t>
  </si>
  <si>
    <t>A-03-03-01-074</t>
  </si>
  <si>
    <t>074</t>
  </si>
  <si>
    <t>ATENCIÓN DE PROCESOS JUDICIALES Y RECLAMACIONES ADMINISTRATIVAS DEL EXTINTO DAS O SU FONDO ROTATORIO. ART. 238 LEY 1753 DE 2015 - PND</t>
  </si>
  <si>
    <t>A-03-03-01-075</t>
  </si>
  <si>
    <t>075</t>
  </si>
  <si>
    <t>PAGOS BENEFICIARIOS FUNDACIÓN SAN JUAN DE DIOS DERIVADOS DEL FALLO SU-484 2008 CORTE CONSTITUCIONAL</t>
  </si>
  <si>
    <t>A-03-03-01-087</t>
  </si>
  <si>
    <t>087</t>
  </si>
  <si>
    <t>COMITÉ AUTÓNOMO DE LA REGLA FISCAL - CARF ART. 61. LEY 2155 de 2021</t>
  </si>
  <si>
    <t>A-03-03-01-999</t>
  </si>
  <si>
    <t>999</t>
  </si>
  <si>
    <t>OTRAS TRANSFERENCIAS - DISTRIBUCIÓN PREVIO CONCEPTO DGPPN</t>
  </si>
  <si>
    <t>11</t>
  </si>
  <si>
    <t>SSF</t>
  </si>
  <si>
    <t>A-03-03-02-008</t>
  </si>
  <si>
    <t>008</t>
  </si>
  <si>
    <t>DEPARTAMENTO ARCHIPIÉLAGO DE SAN ANDRÉS, PROVIDENCIA Y SANTA CATALINA (LEY 1A. DE 1972)</t>
  </si>
  <si>
    <t>A-03-03-02-010</t>
  </si>
  <si>
    <t>010</t>
  </si>
  <si>
    <t>FONDO DE DESARROLLO PARA LA GUAJIRA - FONDEG, ARTÍCULO 19 LEY 677 DE 2001</t>
  </si>
  <si>
    <t>A-03-03-02-012</t>
  </si>
  <si>
    <t>012</t>
  </si>
  <si>
    <t>RECURSOS A LOS MUNICIPIOS CON RESGUARDOS INDÍGENAS ART. 24 LEY 44 DE 1990, ART. 184 LEY 223 DE 1995</t>
  </si>
  <si>
    <t>A-03-03-02-016</t>
  </si>
  <si>
    <t>016</t>
  </si>
  <si>
    <t>RECURSOS A LOS MUNICIPIOS CON TERRITORIOS COLECTIVOS DE COMUNIDADES NEGRAS. ARTÍCULO 255 LEY 1753 DE 2015</t>
  </si>
  <si>
    <t>A-03-03-02-017</t>
  </si>
  <si>
    <t>017</t>
  </si>
  <si>
    <t>SEGUIMIENTO, ACTUALIZACIÓN DE CALCULOS ACTUARIALES, DISEÑO DE ADMINISTRACIÓN FINANCIERA DEL PASIVO PENSIONAL DE LAS ENTIDADES TERRITORIALES (ARTÍCULO 48 DE LA LEY 863 DE 2003)</t>
  </si>
  <si>
    <t>A-03-03-02-029</t>
  </si>
  <si>
    <t>029</t>
  </si>
  <si>
    <t>PARTICIPACIÓN IVA - DEPARTAMENTO ARCHIPIÉLAGO DE SAN ANDRÉS PROVIDENCIA Y SANTA CATALINA</t>
  </si>
  <si>
    <t>A-03-03-02-030</t>
  </si>
  <si>
    <t>030</t>
  </si>
  <si>
    <t>PARTICIPACIÓN IVA - DEPARTAMENTO DEL AMAZONAS</t>
  </si>
  <si>
    <t>A-03-03-02-031</t>
  </si>
  <si>
    <t>031</t>
  </si>
  <si>
    <t>PARTICIPACIÓN IVA - DEPARTAMENTO DEL ARAUCA</t>
  </si>
  <si>
    <t>A-03-03-02-032</t>
  </si>
  <si>
    <t>032</t>
  </si>
  <si>
    <t>PARTICIPACIÓN IVA - DEPARTAMENTO DEL CASANARE</t>
  </si>
  <si>
    <t>A-03-03-02-033</t>
  </si>
  <si>
    <t>033</t>
  </si>
  <si>
    <t>PARTICIPACIÓN IVA - DEPARTAMENTO DEL GUAINÍA</t>
  </si>
  <si>
    <t>A-03-03-02-034</t>
  </si>
  <si>
    <t>034</t>
  </si>
  <si>
    <t>PARTICIPACIÓN IVA - DEPARTAMENTO DEL GUAVIARE</t>
  </si>
  <si>
    <t>A-03-03-02-035</t>
  </si>
  <si>
    <t>035</t>
  </si>
  <si>
    <t>PARTICIPACIÓN IVA - DEPARTAMENTO DEL PUTUMAYO</t>
  </si>
  <si>
    <t>A-03-03-02-036</t>
  </si>
  <si>
    <t>036</t>
  </si>
  <si>
    <t>PARTICIPACIÓN IVA - DEPARTAMENTO DEL VAUPÉS</t>
  </si>
  <si>
    <t>A-03-03-02-037</t>
  </si>
  <si>
    <t>037</t>
  </si>
  <si>
    <t>PARTICIPACIÓN IVA - DEPARTAMENTO DEL VICHADA</t>
  </si>
  <si>
    <t>A-03-03-03-001</t>
  </si>
  <si>
    <t>001</t>
  </si>
  <si>
    <t>TRANSFERENCIA A LA REGIÓN METROPOLITANA BOGOTÁ - CUNDINAMARCA. ART. 42, LEY 2199 DE 2022</t>
  </si>
  <si>
    <t>A-03-03-04-017</t>
  </si>
  <si>
    <t>A UNIVERSIDADES PARA FUNCIONAMIENTO LEY 30 DE 1992 ARTÍCULO 86</t>
  </si>
  <si>
    <t>A-03-03-05-003</t>
  </si>
  <si>
    <t>05</t>
  </si>
  <si>
    <t>003</t>
  </si>
  <si>
    <t>PARTICIPACIÓN PARA PROPÓSITO GENERAL</t>
  </si>
  <si>
    <t>A-03-03-05-004</t>
  </si>
  <si>
    <t>004</t>
  </si>
  <si>
    <t>MUNICIPIOS DE LA RIBERA DEL RÍO MAGDALENA - ASIGNACIONES ESPECIALES</t>
  </si>
  <si>
    <t>A-03-03-05-005</t>
  </si>
  <si>
    <t>005</t>
  </si>
  <si>
    <t>PROGRAMAS DE ALIMENTACIÓN ESCOLAR - ASIGNACIONES ESPECIALES</t>
  </si>
  <si>
    <t>A-03-03-05-006</t>
  </si>
  <si>
    <t>006</t>
  </si>
  <si>
    <t>FONPET - ASIGNACIONES ESPECIALES</t>
  </si>
  <si>
    <t>A-03-03-05-007</t>
  </si>
  <si>
    <t>007</t>
  </si>
  <si>
    <t>RESGUARDOS INDÍGENAS - ASIGNACIONES ESPECIALES</t>
  </si>
  <si>
    <t>A-03-04-02-012</t>
  </si>
  <si>
    <t>INCAPACIDADES Y LICENCIAS DE MATERNIDAD Y PATERNIDAD (NO DE PENSIONES)</t>
  </si>
  <si>
    <t>A-03-04-03-001</t>
  </si>
  <si>
    <t>FONDO NACIONAL DE PENSIONES DE LAS ENTIDADES TERRITORIALES LEY 549 DE 1999 (DE PENSIONES)</t>
  </si>
  <si>
    <t>A-03-04-03-009</t>
  </si>
  <si>
    <t>009</t>
  </si>
  <si>
    <t>PRESTACIONES DEL SECTOR SALUD (LEY 715 DE 2001) (DE PENSIONES)</t>
  </si>
  <si>
    <t>A-03-08-01-002</t>
  </si>
  <si>
    <t>08</t>
  </si>
  <si>
    <t>TRANSFERENCIA CONVENIOS ICETEX</t>
  </si>
  <si>
    <t>A-03-10</t>
  </si>
  <si>
    <t>SENTENCIAS Y CONCILIACIONES</t>
  </si>
  <si>
    <t>A-03-11-03-005</t>
  </si>
  <si>
    <t>TRANSFERENCIA A COLJUEGOS</t>
  </si>
  <si>
    <t>A-03-11-06-003</t>
  </si>
  <si>
    <t>06</t>
  </si>
  <si>
    <t>TRANSFERENCIAS  A FOGAFIN, PASIVOS CONTINGENTES DERIVADOS DE LA VENTA DE ACCIONES BANCO POPULAR Y BANCO DE COLOMBIA . ART 31. LEY 35 DE 1993, DECRETO 2049 DE 1993 Y 1118  DE 1995</t>
  </si>
  <si>
    <t>A-03-11-06-005</t>
  </si>
  <si>
    <t>CUBRIMIENTO DEL RIESGO DEL DESLIZAMIENTO DEL SALARIO MÍNIMO - DECRETO 036 DE 2015</t>
  </si>
  <si>
    <t>A-04-02-05-001</t>
  </si>
  <si>
    <t>CAPITALIZACIÓN DE ENTIDADES PÚBLICAS</t>
  </si>
  <si>
    <t>A-04-06-01-001</t>
  </si>
  <si>
    <t>APORTES A FINDETER - SUBSIDIOS PARA OPERACIONES DE CREDITO EN LOS USOS AUTORIZADOS PARÁGRAFO ÚNICO, NUMERAL 3 ART. 270 DEL ESTATUTO ORGÁNICO DEL SISTEMA FINANCIERO.</t>
  </si>
  <si>
    <t>A-06-03-01-002</t>
  </si>
  <si>
    <t>FONDO DE ORGANISMOS FINANCIEROS INTERNACIONALES - FOFI, LEY 318 DE 1996</t>
  </si>
  <si>
    <t>A-08-01</t>
  </si>
  <si>
    <t>IMPUESTOS</t>
  </si>
  <si>
    <t>A-08-03</t>
  </si>
  <si>
    <t>TASAS Y DERECHOS ADMINISTRATIVOS</t>
  </si>
  <si>
    <t>A-08-04-01</t>
  </si>
  <si>
    <t>CUOTA DE FISCALIZACIÓN Y AUDITAJE</t>
  </si>
  <si>
    <t>C-1301-1000-6-803001</t>
  </si>
  <si>
    <t>C</t>
  </si>
  <si>
    <t>1301</t>
  </si>
  <si>
    <t>1000</t>
  </si>
  <si>
    <t>6</t>
  </si>
  <si>
    <t>803001</t>
  </si>
  <si>
    <t>8. ESTABILIDAD MACROECONÓMICA / 1. ADMINISTRACIÓN EFICIENTE DE LOS RECURSOS PÚBLICOS</t>
  </si>
  <si>
    <t>C-1301-1000-7-53105B</t>
  </si>
  <si>
    <t>7</t>
  </si>
  <si>
    <t>53105B</t>
  </si>
  <si>
    <t>5. CONVERGENCIA REGIONAL / B. ENTIDADES PÚBLICAS TERRITORIALES Y NACIONALES FORTALECIDAS</t>
  </si>
  <si>
    <t>C-1301-1000-8-803001</t>
  </si>
  <si>
    <t>8</t>
  </si>
  <si>
    <t>C-1302-1000-12-51102H</t>
  </si>
  <si>
    <t>1302</t>
  </si>
  <si>
    <t>12</t>
  </si>
  <si>
    <t>51102H</t>
  </si>
  <si>
    <t>5. CONVERGENCIA REGIONAL / H. ACCESO A SERVICIOS PÚBLICOS A PARTIR DE LAS CAPACIDADES Y NECESIDADES DE LOS TERRITORIOS</t>
  </si>
  <si>
    <t>C-1302-1000-13-803001</t>
  </si>
  <si>
    <t>13</t>
  </si>
  <si>
    <t>C-1302-1000-15-803001</t>
  </si>
  <si>
    <t>15</t>
  </si>
  <si>
    <t>C-1302-1000-17-803001</t>
  </si>
  <si>
    <t>17</t>
  </si>
  <si>
    <t>C-1302-1000-19-803001</t>
  </si>
  <si>
    <t>19</t>
  </si>
  <si>
    <t>C-1305-1000-1-803005</t>
  </si>
  <si>
    <t>1305</t>
  </si>
  <si>
    <t>1</t>
  </si>
  <si>
    <t>803005</t>
  </si>
  <si>
    <t>8. ESTABILIDAD MACROECONÓMICA / 5. MODERNIZACIÓN DE LA DIRECCIÓN DE IMPUESTOS Y ADUANAS NACIONALES (DIAN)</t>
  </si>
  <si>
    <t>C-1399-1000-3-803001</t>
  </si>
  <si>
    <t>1399</t>
  </si>
  <si>
    <t>3</t>
  </si>
  <si>
    <t>C-1399-1000-4-803001</t>
  </si>
  <si>
    <t>4</t>
  </si>
  <si>
    <t>C-1399-1000-5-803001</t>
  </si>
  <si>
    <t>5</t>
  </si>
  <si>
    <t>C-1399-1000-7-803001</t>
  </si>
  <si>
    <t>C-1399-1000-8-803001</t>
  </si>
  <si>
    <t>C-2404-0600-1-20103B</t>
  </si>
  <si>
    <t>2404</t>
  </si>
  <si>
    <t>0600</t>
  </si>
  <si>
    <t>20103B</t>
  </si>
  <si>
    <t>2. SEGURIDAD HUMANA Y JUSTICIA SOCIAL / B. FINANCIACIÓN SOSTENIBLE DE LOS SISTEMAS DE TRANSPORTE PÚBLICO</t>
  </si>
  <si>
    <t>C-2408-0600-1-20103B</t>
  </si>
  <si>
    <t>2408</t>
  </si>
  <si>
    <t>C-2408-0600-2-20103B</t>
  </si>
  <si>
    <t>2</t>
  </si>
  <si>
    <t>C-2408-0600-3-20103B</t>
  </si>
  <si>
    <t>C-2408-0600-8-20103B</t>
  </si>
  <si>
    <t>C-2408-0600-9-20103B</t>
  </si>
  <si>
    <t>9</t>
  </si>
  <si>
    <t>C-2408-0600-10-20103B</t>
  </si>
  <si>
    <t>C-2408-0600-13-20103B</t>
  </si>
  <si>
    <t>C-2408-0600-14-20103B</t>
  </si>
  <si>
    <t>14</t>
  </si>
  <si>
    <t>C-2408-0600-15-20103B</t>
  </si>
  <si>
    <t>C-2408-0600-16-20103B</t>
  </si>
  <si>
    <t>16</t>
  </si>
  <si>
    <t>C-2408-0600-18-20103B</t>
  </si>
  <si>
    <t>18</t>
  </si>
  <si>
    <t>C-1399-1000-10-803001</t>
  </si>
  <si>
    <t>C-1399-1000-9-803001</t>
  </si>
  <si>
    <t>8. ESTABILIDAD MACROECONÓMICA / 1. ADMINISTRACIÓN EFICIENTE DE LOS RECURSOS PÚBLICOS - [DISTRIBUCIÓN PREVIO CONCEPTO  DNP]</t>
  </si>
  <si>
    <t>C-1302-1000-14-803001</t>
  </si>
  <si>
    <t>ANTICIPOS FINANCIACIÓN ESTATAL PARA LAS CAMPAÑAS ELECTORALES (ART. 22 LEY 1475/2011)</t>
  </si>
  <si>
    <t>A-03-06-01-006</t>
  </si>
  <si>
    <t>FONDO COLOMBIA POTENCIA MUNDIAL DE LA VIDA</t>
  </si>
  <si>
    <t>079</t>
  </si>
  <si>
    <t>A-03-03-04-079</t>
  </si>
  <si>
    <t>Marzo</t>
  </si>
  <si>
    <t>Indicadores Metas de Gobierno
SINERGIA y Macrometa 2022-2026</t>
  </si>
  <si>
    <t>No.</t>
  </si>
  <si>
    <t>Entidad</t>
  </si>
  <si>
    <t>Gerente de meta</t>
  </si>
  <si>
    <t>Nombre indicador</t>
  </si>
  <si>
    <t>Descripción indicador</t>
  </si>
  <si>
    <t>Tipo de indicador</t>
  </si>
  <si>
    <t>ODS asociado</t>
  </si>
  <si>
    <t>Unidad de medida</t>
  </si>
  <si>
    <t>Fórmula de cálculo</t>
  </si>
  <si>
    <t>Periodicidad</t>
  </si>
  <si>
    <t>Diaz de rezago</t>
  </si>
  <si>
    <t xml:space="preserve">Desagregación territorial </t>
  </si>
  <si>
    <t>Valor línea base</t>
  </si>
  <si>
    <t xml:space="preserve">Orientación del indicador </t>
  </si>
  <si>
    <t>Tipo de acumulación</t>
  </si>
  <si>
    <t>Metas</t>
  </si>
  <si>
    <t>Cumplimiento cuantitativo diciembre 2023</t>
  </si>
  <si>
    <t>Cumplimiento cualitativo diciembre 2023</t>
  </si>
  <si>
    <t>Avances 2024</t>
  </si>
  <si>
    <t>Avances 2025</t>
  </si>
  <si>
    <t>Avances 2026</t>
  </si>
  <si>
    <t>Cuatrienio</t>
  </si>
  <si>
    <t>Avance cuantitativo enero 2024</t>
  </si>
  <si>
    <t>Avance cualitativo enero 2024</t>
  </si>
  <si>
    <t>Avance cuantitativo febrero 2024</t>
  </si>
  <si>
    <t>Avance cualitativo febrero 2024</t>
  </si>
  <si>
    <t>Avance cuantitativo marzo 2024</t>
  </si>
  <si>
    <t>Avance cualitativo marzo 2024</t>
  </si>
  <si>
    <t>Avance cuantitativo abril 2024</t>
  </si>
  <si>
    <t>Avance cualitativo abril 2024</t>
  </si>
  <si>
    <t>Avance cuantitativo mayo 2024</t>
  </si>
  <si>
    <t>Avance cualitativo mayo 2024</t>
  </si>
  <si>
    <t>Avance cuantitativo junio 2024</t>
  </si>
  <si>
    <t>Avance cualitativo junio 2024</t>
  </si>
  <si>
    <t>Avance cuantitativo julio 2024</t>
  </si>
  <si>
    <t>Avance cualitativo julio 2024</t>
  </si>
  <si>
    <t>Avance cuantitativo agosto 2024</t>
  </si>
  <si>
    <t>Avance cualitativo agosto 2024</t>
  </si>
  <si>
    <t>Avance cuantitativo septiembre 2024</t>
  </si>
  <si>
    <t>Avance cualitativo septiembre 2024</t>
  </si>
  <si>
    <t>Avance cuantitativo octubre 2024</t>
  </si>
  <si>
    <t>Avance cualitativo octubre 2024</t>
  </si>
  <si>
    <t>Avance cuantitativo noviembre 2024</t>
  </si>
  <si>
    <t>Avance cualitativo noviembre 2024</t>
  </si>
  <si>
    <t>Avance cuantitativo diciembre 2024</t>
  </si>
  <si>
    <t>Avance cualitativo diciembre 2024</t>
  </si>
  <si>
    <t>Avance cuantitativo enero 2025</t>
  </si>
  <si>
    <t>Avance cualitativo enero 2025</t>
  </si>
  <si>
    <t>Avance cuantitativo febrero 2025</t>
  </si>
  <si>
    <t>Avance cualitativo febrero 2025</t>
  </si>
  <si>
    <t>Avance cuantitativo marzo 2025</t>
  </si>
  <si>
    <t>Avance cualitativo marzo 2025</t>
  </si>
  <si>
    <t>Avance cuantitativo abril 2025</t>
  </si>
  <si>
    <t>Avance cualitativo abril 2025</t>
  </si>
  <si>
    <t>Avance cuantitativo mayo 2025</t>
  </si>
  <si>
    <t>Avance cualitativo mayo 2025</t>
  </si>
  <si>
    <t>Avance cuantitativo junio 2025</t>
  </si>
  <si>
    <t>Avance cualitativo junio 2025</t>
  </si>
  <si>
    <t>Avance cuantitativo julio 2025</t>
  </si>
  <si>
    <t>Avance cualitativo julio 2025</t>
  </si>
  <si>
    <t>Avance cuantitativo agosto 2025</t>
  </si>
  <si>
    <t>Avance cualitativo agosto 2025</t>
  </si>
  <si>
    <t>Avance cuantitativo septiembre 2025</t>
  </si>
  <si>
    <t>Avance cualitativo septiembre 2025</t>
  </si>
  <si>
    <t>Avance cuantitativo octubre 2025</t>
  </si>
  <si>
    <t>Avance cualitativo octubre 2025</t>
  </si>
  <si>
    <t>Avance cuantitativo noviembre 2025</t>
  </si>
  <si>
    <t>Avance cualitativo noviembre 2025</t>
  </si>
  <si>
    <t>Avance cuantitativo diciembre 2025</t>
  </si>
  <si>
    <t>Avance cualitativo diciembre 2025</t>
  </si>
  <si>
    <t>Avance cuantitativo enero 2026</t>
  </si>
  <si>
    <t>Avance cualitativo enero 2026</t>
  </si>
  <si>
    <t>Avance cuantitativo febrero 2026</t>
  </si>
  <si>
    <t>Avance cualitativo febrero 2026</t>
  </si>
  <si>
    <t>Ministerio De Hacienda y Crédito Público - DGRESS</t>
  </si>
  <si>
    <t xml:space="preserve">Diana Arenas
Directora General de Regulación Económica y Seguridad Social
Diana.Arenas@minhacienda.gov.co
</t>
  </si>
  <si>
    <t>Porcentaje de entidades con cubrimiento del pasivo pensional</t>
  </si>
  <si>
    <t>Mide el porcentaje de Entidades Territoriales que tienen cubierto el Pasivo Pensional entendiéndose como todas las obligaciones pensionales a cargo de las entidades, incluyendo aquellas entidades que registren cero (0) como Pasivo Pensional, donde el numerador corresponde a las entidades cuyo cubrimiento supera el 125% de pasivo pensional y el denominador corresponde a las entidades territoriales del país (municipios, distritos y departamentos).</t>
  </si>
  <si>
    <t>Resultado</t>
  </si>
  <si>
    <t>Trabajo decente y crecimiento económico</t>
  </si>
  <si>
    <t xml:space="preserve">Porcentaje </t>
  </si>
  <si>
    <t>Numero de Entidades Territoriales cuyo cubrimiento del pasivo pensional supera el 125% / Numero total de Entidades Territoriales incluyendo aquellas entidades que registren cero (0) como Pasivo Pensional; Entidades territoriales corresponde a distritos, municipios y departamentos.</t>
  </si>
  <si>
    <t xml:space="preserve">Anual </t>
  </si>
  <si>
    <t>Municipio
Departamento</t>
  </si>
  <si>
    <t>Aumento</t>
  </si>
  <si>
    <t>Flujo: 
Los resultados de un año, no se acumulan con los del siguiente. En este caso, se brinda mayor importancia al avance que se obtenga en el último año del cuatrienio.</t>
  </si>
  <si>
    <r>
      <t xml:space="preserve">El reporte cuantitativo de la vigencia 2023 se realizará en el segundo semestre de 2024, previa solicitud de actualización de la ficha técnica del indicador que actualmente permite rezago para reporte de 60 días. Lo anterior de acuerdo con el proceso de consolidación de la información requerido para presentar el reporte.
</t>
    </r>
    <r>
      <rPr>
        <b/>
        <sz val="9"/>
        <color theme="1"/>
        <rFont val="Verdana"/>
        <family val="2"/>
      </rPr>
      <t xml:space="preserve">
Avance 17,28
% cuatrienio: 28,8</t>
    </r>
  </si>
  <si>
    <t xml:space="preserve">Incremento en el valor del Fondo Nacional de Pensiones de las Entidades Territoriales (FONPET) de $6,76 billones entre enero de 2023 y septiembre de 2023 y asistencia técnica a 1.133 entidades territoriales, para efectos de la determinación de su pasivo pensional.
Según lo consignado en SINERGIA, en lo corrido de la vigencia 2023 se evidenció un incremento de $6,76 billones en el valor del Fondo, al pasar de $50,43 billones en enero de 2023 a $57,19 billones en septiembre de 2023 (excluyendo Reserva), en parte debido al comportamiento positivo de la rentabilidad del valor del Fondo. Adicionalmente, durante la vigencia 2023 se prestó asistencia técnica a 1.133 entidades territoriales (departamentos y municipios), para efectos de la determinación de su pasivo pensional. En esta asistencia técnica se hizo la revisión de cambios de documentos, revisión y aprobación de nóminas de pensionados y revisión de bases de datos, entre otros aspectos. En cuanto al formato de desagregaciones por Entidad Territorial, se colocó un 1 en aquellas que sí cumplen con el indicador de cubrimiento y 0 en aquellas que no cumplen, dado que la naturaleza del índice es independiente para cada una de las Entidades Territoriales.
</t>
  </si>
  <si>
    <r>
      <t xml:space="preserve">Periodicidad anual y cuenta con </t>
    </r>
    <r>
      <rPr>
        <b/>
        <sz val="9"/>
        <color theme="1"/>
        <rFont val="Verdana"/>
        <family val="2"/>
      </rPr>
      <t xml:space="preserve">240 </t>
    </r>
    <r>
      <rPr>
        <sz val="9"/>
        <color theme="1"/>
        <rFont val="Verdana"/>
        <family val="2"/>
      </rPr>
      <t>días de rezago.</t>
    </r>
  </si>
  <si>
    <t>Conforme a la información registrada en el Sistema de Información del Fondo Nacional de Pensiones de las Entidades Territoriales (SIF), en este mes de reporte se evidenció un incremento en el valor del Fondo, del último corte disponible (noviembre de 2023) al último valor registrado en SINERGIA correspondiente a la información de septiembre de 2023, así: de $57,19 billones en septiembre de 2023 a $58,41 billones en noviembre de 2023 (excluyendo Reserva), en parte debido al comportamiento positivo de la rentabilidad del valor del Fondo.</t>
  </si>
  <si>
    <t>$59,80 billones en el valor del Fondo Nacional de Pensiones de las Entidades Territoriales, con corte a diciembre de 2023.
Conforme a la información registrada en el Sistema de Información del Fondo Nacional de Pensiones de las Entidades Territoriales (SIF), en este mes de reporte se evidenció un incremento en el valor del Fondo, del último corte disponible (diciembre de 2023) al último valor registrado en SINERGIA correspondiente a la información de noviembre de 2023, así: de $58,41 billones en noviembre de 2023 a $59,80 billones en diciembre de 2023 (excluyendo Reserva), en parte debido al comportamiento positivo de la rentabilidad del valor del Fondo.</t>
  </si>
  <si>
    <t xml:space="preserve">$60,47 billones en el valor del Fondo Nacional de Pensiones de las Entidades Territoriales, con corte al 11 de enero de 2024.
Conforme a la información registrada en el Sistema de Información del Fondo Nacional de Pensiones de las Entidades Territoriales (SIF), en este mes de reporte se evidenció un incremento en el valor del Fondo, del último corte disponible (11 de enero de 2024) al último valor registrado en SINERGIA correspondiente a la información de diciembre de 2023, así: de $59,80 billones en diciembre de 2023 a $60,47 billones al 11 de enero de 2024 (excluyendo Reserva), en parte debido al comportamiento positivo de la rentabilidad del valor del Fondo.
</t>
  </si>
  <si>
    <t xml:space="preserve">$60,95 billones en el valor del Fondo Nacional de Pensiones de las Entidades Territoriales, con corte al 31 de marzo de 2024.
Conforme a la información registrada en el Sistema de Información del Fondo Nacional de Pensiones de las Entidades Territoriales (SIF), en este mes de reporte se evidenció un incremento en el valor del Fondo, del último corte disponible (31 de marzo de 2024) al último valor registrado en SINERGIA correspondiente a la información con corte al 11 de enero de 2024, así: de $60,47 billones al corte del 11 de enero de 2024 a $60,95 billones al 31 de marzo de 2024 (excluyendo Reserva), en parte debido al comportamiento positivo de la rentabilidad del valor del Fondo.
</t>
  </si>
  <si>
    <t>Asistencia técnica a 1.133 entidades territoriales para el cálculo de su pasivo pensional en el mes de mayo de 2024.
Durante este periodo y en lo corrido de la vigencia se prestó asistencia técnica a 1.133 entidades territoriales (departamentos y municipios), para efectos de la determinación de su pasivo pensional, lo cual permitirá realizar el cálculo del porcentaje de cubrimiento del pasivo pensional incluyendo los aportes valorizados (valoración del portafolio de los activos tales como depósitos en entidades financieras, certificados de depósito a término - CDT , Títulos de Tesorería - TES, y bonos y títulos emitidos por el Gobierno General y entidades privadas, entre otros) de estas entidades territoriales, con el propósito de cubrir con todas sus obligaciones pensionales a cargo. En esta asistencia técnica se hizo la revisión de cambios de documentos, revisión y aprobación de nóminas de pensionados, revisión de bases de datos y consultas detalladas a las entidades que lo hayan requerido, a través de mesas de trabajo o canales institucionales.</t>
  </si>
  <si>
    <t>Asistencia técnica a 1.133 entidades territoriales para el cálculo de su pasivo pensional en el mes de junio de 2024.
Durante este periodo y en lo corrido de la vigencia se prestó asistencia técnica a 1.133 entidades territoriales (departamentos y municipios), para efectos de la determinación de su pasivo pensional, lo cual permitirá realizar el cálculo del porcentaje de cubrimiento del pasivo pensional incluyendo los aportes valorizados (valoración del portafolio de los activos tales como depósitos en entidades financieras, certificados de depósito a término - CDT , Títulos de Tesorería - TES, y bonos y títulos emitidos por el Gobierno General y entidades privadas, entre otros) de estas entidades territoriales, con el propósito de cubrir con todas sus obligaciones pensionales a cargo. En esta asistencia técnica se hizo la revisión de cambios de documentos, revisión y aprobación de nóminas de pensionados, revisión de bases de datos y consultas detalladas a las entidades que lo hayan requerido, a través de mesas de trabajo o canales institucionales.</t>
  </si>
  <si>
    <t>Asistencia técnica a 1.133 entidades territoriales para el cálculo de su pasivo pensional en el mes de julio de 2024.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Estas actividades de asistencia técnica, medidas a lo largo del primer semestre y con corte al mes de julio correspondieron a las siguientes gestiones del Programa de Seguimiento y Actualización de los Cálculos Actuariales del Pasivo Pensional de las Entidades Territoriales, PASIVOCOL: recepción de bases de datos de entidades territoriales primer semestre (99,91%), capacitación a entidades territoriales (99,64%), y 4.209 atenciones técnicas a entidades territoriales, hospitales y entidades descentralizadas. Por su parte, el pasivo pensional se informó oportunamente antes del 31 de mayo de 2024 respecto a los sectores de propósito general y salud por parte de PASIVOCOL.</t>
  </si>
  <si>
    <r>
      <rPr>
        <sz val="9"/>
        <color theme="1"/>
        <rFont val="Verdana"/>
        <family val="2"/>
      </rPr>
      <t>Se reporta en el corte de agosto el cierre del 2023, dado que cuenta con240 días de espera</t>
    </r>
    <r>
      <rPr>
        <b/>
        <sz val="9"/>
        <color theme="1"/>
        <rFont val="Verdana"/>
        <family val="2"/>
      </rPr>
      <t xml:space="preserve">
Avance 17,28
% cuatrienio: 28,8</t>
    </r>
  </si>
  <si>
    <t>$61,17 billones en el valor del Fondo Nacional de Pensiones de las Entidades Territoriales, con corte al 31 de julio de 2024.
Conforme a la información registrada en el Sistema de Información del Fondo Nacional de Pensiones de las Entidades Territoriales (SIF), se evidenció un incremento en el valor del Fondo, del último corte disponible (31 de julio de 2024) al último valor registrado en SINERGIA correspondiente a la información con corte al 31 de marzo de 2024, así: de $60,95 billones al corte del 31 de marzo de 2024 a $61,17 billones al 31 de julio de 2024 (excluyendo Reserva), en parte debido al comportamiento positivo de la rentabilidad del valor del Fondo.</t>
  </si>
  <si>
    <t>$63,20 billones en el valor del Fondo Nacional de Pensiones de las Entidades Territoriales, con corte al 31 de agosto de 2024.
Conforme a la información registrada en el Sistema de Información del Fondo Nacional de Pensiones de las Entidades Territoriales (SIF), se evidenció un incremento en el valor del Fondo, del último corte disponible (31 de julio de 2024) al último valor registrado en SINERGIA correspondiente a la información con corte al 31 de marzo de 2024, así: de $61,17 billones al corte del 31 de julio de 2024 a $63,20 billones al 31 de agosto de 2024 (excluyendo Reserva), en parte debido al comportamiento positivo de la rentabilidad del valor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gestiones del PASIVOCOL en septiembre, bases (76,43%), capacitación (85,6%), 2.827 atenciones y pasivo informado en mayo/24.</t>
  </si>
  <si>
    <r>
      <rPr>
        <sz val="9"/>
        <color theme="1"/>
        <rFont val="Verdana"/>
        <family val="2"/>
      </rPr>
      <t>Se reporta en el corte de agosto el cierre del 2023, dado que cuenta con 240 días de espera.</t>
    </r>
    <r>
      <rPr>
        <b/>
        <sz val="9"/>
        <color theme="1"/>
        <rFont val="Verdana"/>
        <family val="2"/>
      </rPr>
      <t xml:space="preserve">
Avance 17,28
% cuatrienio: 28,8</t>
    </r>
  </si>
  <si>
    <t>COP $63,92 billones en el valor del Fondo Nacional de Pensiones de las Entidades Territoriales (FONPET), con corte al 30 de septiembre de 2024.
Según la información registrada en el Sistema de Información del Fondo Nacional de Pensiones de las Entidades Territoriales (SIF), se observó un incremento en el valor del Fondo en comparación con el último corte disponible al 31 de agosto de 2024 (excluyendo la Reserva), que fue de COP $63,20 billones. Al corte del 30 de septiembre de 2024 (también excluyendo la Reserva), el valor alcanzó COP $63,92 billones, lo que refleja un aumento, impulsado en parte por el comportamiento positivo de la rentabilidad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PASIVOCOL a noviembre: recepción de bases (93,55%), capacitación (85,6%), 3.473 atenciones y pasivo informado antes de 31-may-2024.</t>
  </si>
  <si>
    <t>$62,54 billones en el valor del Fondo Nacional de Pensiones de las Entidades Territoriales, con corte al 31 de octubre de 2024.
Según la información registrada en el Sistema de Información del Fondo Nacional de Pensiones de las Entidades Territoriales (SIF), se observó un incremento en el valor del Fondo en comparación con el último corte disponible al 30 de septiembre de 2024 (excluyendo la Reserva), que fue de COP $63,92 billones. Al corte del 31 de octubre de 2024 (también excluyendo la Reserva), el valor alcanzó COP $62,54 billones, lo que refleja una reducción atribuida a la dinámica de aportes, giros y rentabilidad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PASIVOCOL a noviembre: recepción de bases (93,55%), capacitación (96,82%), 3.594 atenciones y pasivo informado antes de 31-may-2024.</t>
  </si>
  <si>
    <r>
      <rPr>
        <sz val="9"/>
        <color theme="1"/>
        <rFont val="Verdana"/>
        <family val="2"/>
      </rPr>
      <t>Se reporta en el corte de agosto el cierre del 2024, dado que cuenta con 240 días de espera.</t>
    </r>
    <r>
      <rPr>
        <b/>
        <sz val="9"/>
        <color theme="1"/>
        <rFont val="Verdana"/>
        <family val="2"/>
      </rPr>
      <t xml:space="preserve">
Avance 17,28
% cuatrienio: 28,8</t>
    </r>
  </si>
  <si>
    <t>$62,75 billones en el valor del Fondo Nacional de Pensiones de las Entidades Territoriales, con corte al 30 de noviembre de 2024.
Según la información registrada en el Sistema de Información del Fondo Nacional de Pensiones de las Entidades Territoriales (SIF), se observó un incremento en el valor del Fondo en comparación con el último corte disponible al 31 de octubre de 2024 (excluyendo la Reserva), que fue de COP $62,54 billones. Al corte del 30 de noviembre de 2024 (también excluyendo la Reserva), el valor alcanzó COP $62,75 billones, lo que refleja un aumento atribuido a la dinámica de aportes, giros y rentabilidad del Fondo. Durante este periodo y en lo corrido de la vigencia se prestó asistencia técnica a 1.133 entidades territoriales (departamentos y municipios), para efectos de la determinación de su pasivo pensional incluyendo sus aportes valorizados, con el propósito de cubrir con todas sus obligaciones pensionales a cargo. Asistencia técnica PASIVOCOL a noviembre: recepción de bases (99,38%), capacitación (85,6%), 3.515 atenciones y pasivo informado antes de 31-may-2024.</t>
  </si>
  <si>
    <t>$63,86 billones en el valor del Fondo Nacional de Pensiones de las Entidades Territoriales, con corte al 31 de diciembre de 2024.
Según el Sistema de Información del FONPET (SIF), se observó un incremento en el valor del Fondo en comparación con el último corte disponible al 30 de noviembre de 2024 (excluyendo la Reserva), que fue de COP $62,75 billones. Al corte del 31 de diciembre de 2024 (también excluyendo la Reserva), el valor alcanzó COP $63,86 billones, lo que refleja un aumento, en parte impulsado por el comportamiento positivo de la rentabilidad del Fondo. Durante el mes de enero, se realizaron 11 atenciones técnicas a entidades territoriales a través de la asistencia técnica PASIVOCOL, centradas en la asesoría del proceso y respuesta a solicitudes de información. Desde el 14 de enero de 2025, el FONPET ha llevado a cabo tres capacitaciones semanales, beneficiando a un total de 59 entidades territoriales, abarcando temas como los procedimientos y trámites del FONPET. La DGRESS y el FONPET atendieron presencialmente a 16 funcionarios externos (Gobernadores, Alcaldes y Secretarios de Hacienda).</t>
  </si>
  <si>
    <t>$ 64.63 billones en el valor del Fondo Nacional de Pensiones de las Entidades Territoriales, con corte al 31 de enero de 2025.
Según la información registrada en el Sistema de Información del Fondo Nacional de Pensiones de las Entidades Territoriales (SIF), se observó un incremento en el valor del Fondo en comparación con el último corte disponible al 31 de diciembre de 2024 (excluyendo la Reserva), que fue de COP $63,86 billones. Al corte del 31 de enero de 2025 (también excluyendo la Reserva), el valor alcanzó COP $ 64.63 billones, lo que refleja un aumento, en parte impulsado por el comportamiento positivo de la rentabilidad del Fondo. Durante el mes de febrero y en lo corrido del año se ha prestado asistencia técnica, estas actividades correspondieron a las siguientes gestiones de PASIVOCOL: 41 sesiones de capacitación a entidades territoriales, descentralizadas y hospitales con asistencia de 956 personas de 2275 citaciones enviadas (42% nivel de participación), y se han realizado 41 atenciones técnicas a entidades territoriales, hospitales y entidades descentralizadas.</t>
  </si>
  <si>
    <t>$ 63,91 billones en el valor del Fondo Nacional de Pensiones de las Entidades Territoriales, con corte al 31 de marzo de 2025.
Según lo registrado en el Sistema de Información FONPET (SIF), se observó una disminución en el valor del Fondo en comparación con el corte anteriormente disponible al 31 de enero de 2025, que fue de COP $64,63 billones. Al corte del 31 de marzo de 2025, el valor del Fondo alcanzó COP $ 63,91 billones, lo que refleja una disminución, en parte impulsada por un comportamiento negativo de la rentabilidad del Fondo. Durante el mes de marzo y lo corrido del año se ha prestado asistencia técnica a las entidades, correspondiendo a las siguientes gestiones de PASIVOCOL: 200 sesiones de capacitación a entidades territoriales, descentralizadas y hospitales con asistencia de 3.339 personas de 5.413 citaciones enviadas (61,68% nivel de participación) en tres bloques de temas, el primero enfocado en la normatividad de PASIVOCOL, el segundo en la operatividad del aplicativo y finalmente en el proceso de nómina de pensionados que llevan a cabo las entidades territoriales del orden central.</t>
  </si>
  <si>
    <t>$ 64.76 billones en el valor del Fondo Nacional de Pensiones de las Entidades Territoriales, con corte al 30 de abril de 2025.
Según lo registrado en el Sistema de Información del FONPET (SIF), se observó un aumento en el valor del Fondo, que era de COP $63.91 billones al corte antes disponible del 31 de marzo de 2025, y que al corte del 30 de abril de 2025 alcanzó los COP $ 64,76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va en un avance del 52,3%. De igual manera se viene prestando asistencia técnica a las entidades territoriales, y para lo corrido del año se han atendido 632 requerimientos en la plataforma de gestión de servicios Aranda. Fuentes: SIF - PASIVOCOL - Aranda.</t>
  </si>
  <si>
    <t>$ 65.12 billones en el valor del Fondo Nacional de Pensiones de las Entidades Territoriales, con corte al 31 de mayo de 2025.
Según lo registrado en el Sistema de Información del FONPET (SIF), se observó un aumento en el valor del Fondo, que era de COP $64,76 billones al corte antes disponible del 30 de abril de 2025, y que al corte del 31 de mayo de 2025 alcanzó los COP $ 65,12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va en un avance del 95,7%. De igual manera se viene prestando asistencia técnica a las entidades territoriales, y para lo corrido del año se han atendido 1051 requerimientos en la plataforma de gestión de servicios Aranda. Fuentes: SIF - PASIVOCOL - Aranda.</t>
  </si>
  <si>
    <t>$ 66.31 billones en el valor del Fondo Nacional de Pensiones de las Entidades Territoriales, con corte al 31 de julio de 2025.
Según lo registrado en el Sistema de Información del FONPET (SIF), se observó un aumento en el valor del Fondo, que era de COP $65,27 billones al corte antes disponible del 30 de junio de 2025, y que al corte del 31 de julio de 2025 alcanzó los COP $ 66,31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47.8% en el segundo semestre. De igual manera se viene prestando asistencia técnica a las entidades territoriales, y para lo corrido del año se han atendido 1.486 requerimientos en la plataforma de gestión de servicios Aranda. Fuentes: SIF - PASIVOCOL - Aranda.</t>
  </si>
  <si>
    <r>
      <rPr>
        <sz val="9"/>
        <color theme="1"/>
        <rFont val="Verdana"/>
        <family val="2"/>
      </rPr>
      <t>Se encuentra en validación por parte del responsable de la información y el DNP, se espera que su registro se realice en el mes de octubre.</t>
    </r>
    <r>
      <rPr>
        <b/>
        <sz val="9"/>
        <color theme="1"/>
        <rFont val="Verdana"/>
        <family val="2"/>
      </rPr>
      <t xml:space="preserve">
Avance 17,28
% cuatrienio: 28,8</t>
    </r>
  </si>
  <si>
    <t>$ 67.17 billones en el valor del Fondo Nacional de Pensiones de las Entidades Territoriales, con corte al 31 de agosto de 2025.
Según lo registrado en el Sistema de Información del FONPET (SIF), se observó un aumento en el valor del Fondo, que era de COP $ 66,31 billones al corte antes disponible del 31 de julio de 2025, y que al corte del 31 de agosto de 2025 alcanzó los COP $ 67,17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67,3% en el segundo semestre. De igual manera se viene prestando asistencia técnica a las entidades territoriales, y para lo corrido del año se han atendido 1.756 requerimientos en la plataforma de gestión de servicios Aranda. Fuentes: SIF - PASIVOCOL - Aranda.</t>
  </si>
  <si>
    <r>
      <rPr>
        <sz val="9"/>
        <color theme="1"/>
        <rFont val="Verdana"/>
        <family val="2"/>
      </rPr>
      <t>De acuerdo con los días de rezago establecidos y la validación realizada, se gestiono el resultado con corte a diciembre 2024 el 10 de octubre del 2025,</t>
    </r>
    <r>
      <rPr>
        <b/>
        <sz val="9"/>
        <color theme="1"/>
        <rFont val="Verdana"/>
        <family val="2"/>
      </rPr>
      <t xml:space="preserve">
Avance 22,49
% cuatrienio: 37,48</t>
    </r>
  </si>
  <si>
    <t>$ 67,65 billones en el valor del Fondo Nacional de Pensiones de las Entidades Territoriales, con corte al 30 de septiembre de 2025.
Según lo registrado en el Sistema de Información del FONPET (SIF), se observará un aumento en el valor del Fondo, que era de COP $ 67,17 billones al corte antes disponible del 31 de agosto de 2025, y que al corte del 30 de septiembre de 2025 alcanzó los COP $ 67,65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73,6%% en el segundo semestre. De igual manera se viene prestando asistencia técnica a las entidades territoriales, y para lo corrido del año se han atendido 1.902 requerimientos en la plataforma de gestión de servicios Aranda. Fuentes: SIF - PASIVOCOL - Aranda.</t>
  </si>
  <si>
    <r>
      <t xml:space="preserve">De acuerdo con los días de rezago establecidos y la validación realizada, se gestiono el resultado con corte a diciembre 2024 el 10 de octubre del 2025,
</t>
    </r>
    <r>
      <rPr>
        <b/>
        <sz val="9"/>
        <color theme="1"/>
        <rFont val="Verdana"/>
        <family val="2"/>
      </rPr>
      <t>Avance 22,49
% cuatrienio: 37,48</t>
    </r>
  </si>
  <si>
    <t>$ 68,11 billones en el valor del Fondo Nacional de Pensiones de las Entidades Territoriales, con corte al 21 de octubre de 2025.
Según lo registrado en el Sistema de Información del FONPET (SIF), se observó un aumento en el valor del Fondo, que era de COP $ 67,65 billones al corte antes disponible del 30 de septiembre de 2025, y que al corte del 21 de octubre de 2025 alcanzó los COP $ 68,11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79,3%% en el segundo semestre. De igual manera se viene prestando asistencia técnica a las entidades territoriales, y para lo corrido del año se han atendido 2.064 requerimientos en la plataforma de gestión de servicios Aranda.</t>
  </si>
  <si>
    <t>Datos de 2024: Avance 22,49
% cuatrienio: 37,48</t>
  </si>
  <si>
    <t>$ 68,13 billones en el valor del Fondo Nacional de Pensiones de las Entidades Territoriales, con corte al 11 de noviembre de 2025.
Según lo registrado en el Sistema de Información del FONPET (SIF), se observó un aumento en el valor del Fondo, que era de COP $ 68,11 billones al corte antes disponible del 21 de octubre de 2025, y que al corte del 11 de noviembre de 2025 alcanzó los COP $ 68,13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territoriales (cumplimiento), el cual lleva un avance del 90,29% en el segundo semestre. De igual manera se viene prestando asistencia técnica a las entidades territoriales, y para lo corrido del año se han atendido 2.181 requerimientos en la plataforma de gestión de servicios Aranda.</t>
  </si>
  <si>
    <t>Datos de 2024: Avance 22,49
% cuatrienio: 37,48
El dato del mes de diciembre no esta disponible, ya que se registra con 240 días de rezago</t>
  </si>
  <si>
    <t>Según lo registrado en el Sistema de Información del FONPET (SIF), se observó una disminución en el valor del Fondo, que era de COP $ 68,13 billones al corte antes disponible del 11 de noviembre de 2025, y que al corte del 18 de diciembre de 2025 quedó en COP $ 65,65 billones, lo cual refleja una disminución la cual se origina principalmente en un alto volumen de retiros de recursos por parte de las Entidades Territoriales (2.1 billones entre noviembre y diciembre de 2025). Como parte de las gestiones de PASIVOCOL (Seguimiento y actualización de los cálculos actuariales del Pasivo Pensional de las Entidades Territoriales), está el acompañamiento para el envío de bases de datos de entidades territoriales (cumplimiento), el cual logró un avance del 99,73% en el segundo semestre. De igual manera se presentó asistencia técnica a las entidades territoriales, y para lo corrido del 2025 se atendieron 2.231 requerimientos en la plataforma de gestión de servicios Aranda. Fuentes: SIF - Aranda.</t>
  </si>
  <si>
    <t>Datos de 2024: Avance 22,49
% cuatrienio: 37,48
El dato del mes de enero no esta disponible, ya que se registra con 240 días de rezago</t>
  </si>
  <si>
    <t>Según lo registrado en el Sistema de Información del FONPET (SIF), se observó un aumento en el valor del Fondo, que era de COP $ 65,65 billones al corte antes disponible del 18 de diciembre de 2025, y que al corte del 21 de diciembre de 2025 quedó en COP $ 65,84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entidades (cumplimiento), el cual lleva un avance del 0% en el primer mes del año en curso, debido a que Pasivocol 6.0 realiza apertura a las entidades a mediados del mes de febrero. De igual manera se viene prestando asistencia técnica a las entidades, y para lo corrido del año se han atendido 21 requerimientos en la plataforma de gestión de servicios Aranda. Fuentes: SIF - PASIVOCOL - Aranda</t>
  </si>
  <si>
    <t>Datos de 2024: Avance 22,49
% cuatrienio: 37,48
El dato del mes de febrero no esta disponible, ya que se registra con 240 días de rezago</t>
  </si>
  <si>
    <t>Según lo registrado en el Sistema de Información del FONPET (SIF), se observó un aumento en el valor del Fondo, que era de COP $ 65,84 billones al corte antes disponible del 21 de diciembre de 2025, y que al corte del 5 de enero de 2026 quedó en COP $ 68,25 billones, lo cual refleja un aumento que es impulsado principalmente por un comportamiento positivo de la rentabilidad del Fondo. Como parte de las gestiones de PASIVOCOL (Seguimiento y actualización de los cálculos actuariales del Pasivo Pensional de las Entidades Territoriales), está el acompañamiento para el envío de bases de datos de estas (cumplimiento), el cual lleva un avance del 0% en el primer semestre del año en curso, debido a que Pasivocol 6.0 realizó apertura a las entidades a mediados del mes de febrero. De igual manera se viene prestando asistencia técnica a las entidades, y para lo corrido del año se han atendido 200 requerimientos en la plataforma de gestión de servicios Aranda. Fuentes: SIF - PASIVOCOL - Aranda</t>
  </si>
  <si>
    <t>Ministerio De Hacienda y Crédito Público - DGPM</t>
  </si>
  <si>
    <t xml:space="preserve">Cristian Alejandro Cruz Moreno
Director General de Política Macroeconómica 
crisitan.cruz@minhacienda.gov.co
</t>
  </si>
  <si>
    <t>Balance primario del sector público no financiero (SPNF) (% del PIB)</t>
  </si>
  <si>
    <t xml:space="preserve">Mide la diferencia entre la suma de los ingresos corrientes y los recursos de capital, y la suma de los gastos de funcionamiento, inversión y gastos de operación comercial (se excluye de este indicador el gasto en intereses), esto con el objeto de reflejar el ajuste y el compromiso que tiene el Gobierno nacional (sector público) por mantener el principio constitucional de sostenibilidad de las finanzas públicas. </t>
  </si>
  <si>
    <t>Alianzas para lograr los objetivos</t>
  </si>
  <si>
    <t>[Ingresos Totales/PIB]x100 - [Gastos Totales/PIB]*100 + [Intereses Totales/PIB]*100
Nota: El resultado de la formula está sujeto a cambios dadas las revisiones que pueda llegar a realizar el DANE al PIB, dados los cambios en metodologías o revisiones a los datos preliminares que publica esta entidad.</t>
  </si>
  <si>
    <t>No aplica</t>
  </si>
  <si>
    <t>Flujo: 
 Los resultados de un año, no se acumulan con los del siguiente. En este caso, se brinda mayor importancia al avance que se obtenga en el último año del cuatrienio.</t>
  </si>
  <si>
    <r>
      <t xml:space="preserve">
Durante el 2023 se realizaron las diferentes solicitudes de información a todas las entidades asociadas al Sector Publico No Financiero (SPNF). En específico durante cada mes del año, se realizaron las solicitud de información tanto de ingresos como gastos para el seguimiento fiscal del Gobierno Nacional Central. Adicionalmente durante los meses de junio, septiembre y diciembre de 2023, se solicitó a las diferentes entidades del SPNF la información de los ingresos corrientes, los recursos de capital, los gastos de funcionamiento, inversión, gastos de operación e intereses, para el 1Trimestre, 2 Trimestre y 3 Trimestre del año 2023, información que será insumo para la elaboración del indicador del Balance Primario del SPNF del respectivo año, el cual tiene un rezago de 120 días, el cual será publicado a finales de abril.
</t>
    </r>
    <r>
      <rPr>
        <b/>
        <sz val="9"/>
        <color theme="1"/>
        <rFont val="Verdana"/>
        <family val="2"/>
      </rPr>
      <t>Avance Cuatrienio:1,2
% avance Cuatrienio: 70,59</t>
    </r>
  </si>
  <si>
    <t xml:space="preserve">Cabe resaltar que actualmente en la página del Ministerio de Hacienda se encuentran publicados los informes de cierre del primer y segundo trimestre del SPNF para la vigencia 2023. 
Link: https://www.minhacienda.gov.co/webcenter/portal/EntidadesFinancieras/pages_EntidadesFinancieras/PoliticaFiscal/cf/cierrefiscal2023/cierresfiscalestrimestralesgncyspnf
</t>
  </si>
  <si>
    <t>Periodicidad anual y cuenta con 120 días de rezago.</t>
  </si>
  <si>
    <t>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2023
tiene menú contextual</t>
  </si>
  <si>
    <t>Solicitud de información correspondiente a los ingreso y gastos del Gobierno Nacional Central.
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2024.</t>
  </si>
  <si>
    <t xml:space="preserve">Solicitud de información correspondiente a los ingreso y gastos del Gobierno Nacional Central.
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2024.
</t>
  </si>
  <si>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Durante este periodo se solicitó información del cuarto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2023.</t>
  </si>
  <si>
    <t>Durante este periodo se solicitó información del primer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2024.</t>
  </si>
  <si>
    <r>
      <t xml:space="preserve">Periodicidad anual y cuenta con 120 días de rezago.
</t>
    </r>
    <r>
      <rPr>
        <b/>
        <sz val="9"/>
        <color theme="1"/>
        <rFont val="Verdana"/>
        <family val="2"/>
      </rPr>
      <t>Avance 1,2
% cuatrienio: 70,59</t>
    </r>
  </si>
  <si>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Durante este periodo se solicitó información del segundo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2024.</t>
  </si>
  <si>
    <t>Solicitud de información correspondiente a los ingreso y gastos del Gobierno Nacional Central.
Durante este periodo se solicitó la información a la Dirección de Impuestos y Aduanas Nacionales (DIAN), a la Dirección del Tesoro Nacional (DTN), Dirección General de Presupuesto Público Nacional (DGPPN) y a la Dirección General de Crédito Público (DGCP) , con el objetivo de contar con los insumos para el seguimiento fiscal del Gobierno Nacional Central. Esta información es necesaria para el cálculo de los ingresos corrientes, los recursos de capital, los gastos de funcionamiento, inversión, gastos de operación e intereses del Sector Público No Financiero para el año 2024.</t>
  </si>
  <si>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Se solicitó información del tercer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31 ciudades capitales y 32 municipios no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2024.</t>
  </si>
  <si>
    <t>Solicitud de información correspondiente a los ingreso y gastos del Gobierno Nacional Central y de las diferentes entidades que conforman el Sector Público No Financiero, tales como, el sector de Seguridad Social, Regionales y Locales, Empresas Públicas, Establecimientos públicos, entre otras.
Durante este periodo se solicitó la información a la DIAN, a la DTN, a la DGPPN, a la DGCP,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No Financiero para el año 2024 y Gobierno Nacional Central en 2025.</t>
  </si>
  <si>
    <t>Solicitud de información correspondiente a los ingreso y gastos del Gobierno Nacional Central.
Durante este periodo se reiteró la solicitud de información a la DIAN, a la DTN, a la DGPPN, a la DGCP,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Financiero y No Financiero para el cuarto trimestre de 2024 y Gobierno Nacional Central en el primer trimestre</t>
  </si>
  <si>
    <r>
      <t xml:space="preserve">Periodicidad anual, se reporta corte a 31 de diciembre del 2024, según los 120 días de rezago cumplidos al 30 de abril del 2025.
</t>
    </r>
    <r>
      <rPr>
        <b/>
        <sz val="9"/>
        <color theme="1"/>
        <rFont val="Verdana"/>
        <family val="2"/>
      </rPr>
      <t>Avance -1.8
% cuatrienio:-105.88</t>
    </r>
  </si>
  <si>
    <t>Al cierre de 2024, el SPNF pasó de un superávit primario de 1,5% del PIB en 2023 a un déficit de 1,8%, disminuyendo 3,3 pp. El balance primario se calcula restando los gastos (sin intereses) de los ingresos de los sectores del SPNF, ajustado según Ley 819 de 2003 por recursos no recurrentes.
Al cierre de 2024, el balance primario del SPNF, descontando las utilidades del Banco de la República transferidas al GNC , presentó una disminución de 3,3pp del PIB, pasando de un superávit primario de 1,5% del PIB en 2023 a un déficit primario de 1,8% del PIB en el 2024. Esto es por un balance primario del Gobierno General 3,2pp menor y 0,4pp en el del SPNM, parcialmente compensado por una mejora de 0,3pp en el de empresas públicas. El GG presentó una disminución en su balance primario dado un balance del Gobierno Central 2,6pp menor, por un mayor déficit fiscal del GNC. Esto sumado a la reducción del balance primario de Seguridad Social con 0,7pp menos dados los mayores gastos y menores rendimientos financieros, aunque parcialmente compensado por un incremento de la resultado fiscal de Regionales y Locales de 0,2pp por la menor ejecución alineado con primer año de gobierno subnacional. Empresas públicas mejoró por la mayor demanda energética del fenómeno climático de El Niño.</t>
  </si>
  <si>
    <t xml:space="preserve">Reiteración de 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reiteró la solicitud de información del primer trimestre de los establecimientos públicos (SENA, ICBF, INVIAS, Fondo Único de las Tecnologías de la Información , Agencia Nacional de Infraestructura y Agencia Nacional de Hidrocarburos), Fondo Nacional del Café, Fondo Nacional para el Desarrollo de la Infraestructura (FONDES), Fondo de Estabilización de los Precios de los Combustibles - FEPC, Sistema General de Regalías, Administraciones Centrales (32 departamentos y 31 ciudades capitales),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SPNF para el año 2025.
</t>
  </si>
  <si>
    <t xml:space="preserve">Reiteración de 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reiteró la solicitud de información del primer trimestre de los establecimientos públicos (SENA, ICBF, INVIAS, ANI, Fondo Único de las Tecnologías de la Información , y Agencia Nacional de Hidrocarburos), Fondo Nacional para el Desarrollo de la Infraestructura (FONDES), Fondo de Estabilización de los Precios de los Combustibles - FEPC, Administraciones Centrales (32 departamentos y 31 ciudades capitales), Seguridad Social y empresas públicas (Empresa de Telefonía de Bogotá, sector eléctrico, ). Lo anterior, con el objetivo de contar con los insumos para el seguimiento fiscal de estas entidades, se ha recibido información preliminar del Fondo Nacional del Café, Sistema General de Regalías, Metro de Medellín, Empresas Públicas de Medellín, Acueducto de Bogotá y EMCALI. Esta información es necesaria para el cálculo de los ingresos corrientes, los recursos de capital, los gastos de funcionamiento, inversión, gastos de operación e intereses del SPNF para el año 2025
</t>
  </si>
  <si>
    <t>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realizó la solicitud de información a los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Financiero y No Financiero para el segundo trimestre de 2025.</t>
  </si>
  <si>
    <r>
      <t xml:space="preserve">Periodicidad anual, se reporta corte a 31 de diciembre del 2024, según los 120 días de rezago cumplidos al 30 de abril del 2025.
</t>
    </r>
    <r>
      <rPr>
        <b/>
        <sz val="9"/>
        <color theme="1"/>
        <rFont val="Verdana"/>
        <family val="2"/>
      </rPr>
      <t xml:space="preserve">
Avance -1.8
% cuatrienio:-105.88</t>
    </r>
  </si>
  <si>
    <t>Reiteración de 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reiteró la solicitud de información del segundo trimestre de los establecimientos públicos (SENA, ICBF, INVIAS, ANI, FUTIC y ANH), FONDES, Fondo de Estabilización de los Precios de los Combustibles - FEPC, Administraciones Centrales (32 departamentos, 31 ciudades capitales y 32 municipios no capitales), Seguridad Social y empresas públicas (Empresa de Telefonía de Bogotá y 8 de las 10 empresas del sector eléctrico). Lo anterior, con el objetivo de contar con los insumos para el seguimiento fiscal de estas entidades, se ha recibido información preliminar del Fondo Nacional del Café, Electrocaquetá, Electrohuila, Sistema General de Regalías, Metro de Medellín, Empresas Públicas de Medellín, Acueducto de Bogotá y EMCALI. Esta información es necesaria para el cálculo de los ingresos corrientes, los recursos de capital, los gastos de funcionamiento, inversión, gastos de operación e intereses del SPNF para el año 2025</t>
  </si>
  <si>
    <t>Reiteración de solicitud de información correspondiente a los ingresos y gastos de las diferentes entidades que conforman el Sector Público No Financiero, tales como, el sector de Seguridad Social, Regionales y Locales, Empresas Públicas, Establecimientos públicos, entre otros.
Durante este período se reiteró la solicitud de información del segundo trimestre de 2025 del Fondo de Estabilización de los Precios de los Combustibles - FEPC, Administraciones Centrales (32 departamentos, 31 ciudades capitales y 32 municipios no capitales), Seguridad Social y empresas públicas (Empresa de Telefonía de Bogotá y 3 de las 10 empresas del sector eléctrico). Lo anterior, con el objetivo de contar con los insumos para el seguimiento fiscal de estas entidades, en este mes se recibió información preliminar de los Establecimientos públicos, el Fondo Nacional del Café, 7 empresas del sector eléctrico, y FONDES. Esta información es necesaria para el cálculo de los ingresos corrientes, los recursos de capital, los gastos de funcionamiento, inversión, gastos de operación e intereses del Gobierno General y SPNF para el año 2025.</t>
  </si>
  <si>
    <t>Solicitud de información correspondiente a los ingreso y gastos de las diferentes entidades que conforman el Sector Público No Financiero, tales como, el sector de Seguridad Social, Regionales y Locales, Empresas Públicas, Establecimientos públicos, entre otras.
Durante este periodo se realizó la solicitud de información a los establecimientos públicos (SENA, ICBF, INVIAS, Fondo Único de las Tecnologías de la Información , ANI y ANH), Fondo Nacional del Café, FONDES, Fondo de Estabilización de los Precios de los Combustibles - FEPC, Sistema General de Regalías, Administraciones Centrales (32 departamentos, 31 ciudades capitales y 32 municipios), Seguridad Social y empresas públicas (Empresa de Telefonía de Bogotá, Metro de Medellín, sector eléctrico, Empresas Públicas de Medellín, Acueducto de Bogotá y EMCALI). Lo anterior, con el objetivo de contar con los insumos para el seguimiento fiscal de estas entidades. Esta información es necesaria para el cálculo de los ingresos corrientes, los recursos de capital, los gastos de funcionamiento, inversión, gastos de operación e intereses del Sector Público Financiero y No Financiero para el tercer trimestre de 2025.</t>
  </si>
  <si>
    <t xml:space="preserve">Datos de 2024: Avance -1.8
% cuatrienio:-105.88
</t>
  </si>
  <si>
    <t>Solicitud de información correspondiente a los ingresos y gastos de las diferentes entidades que conforman el Sector Público No Financiero, tales como, el sector de Seguridad Social, Regionales y Locales, Empresas Públicas, Establecimientos públicos, entre otros.
Durante este período se reiteró la solicitud de información del trimestre de 2025 del Fondo de Estabilización de los Precios de los Combustibles - FEPC, Administraciones Centrales (32 departamentos, 31 ciudades capitales y 32 municipios no capitales), Seguridad Social y empresas públicas (Empresa de Telefonía de Bogotá y 3 de las 10 empresas del sector eléctrico). Lo anterior, con el objetivo de contar con los insumos para el seguimiento fiscal de estas entidades, en este mes se recibió información preliminar de los Establecimientos públicos, el Fondo Nacional del Café, 7 empresas del sector eléctrico, y FONDES. Esta información es necesaria para el cálculo de los ingresos corrientes, los recursos de capital, los gastos de funcionamiento, inversión, gastos de operación e intereses del Gobierno General y SPNF para el año 2025.</t>
  </si>
  <si>
    <t>Datos de 2024: Avance -1.8
% cuatrienio:-105.88
El dato del mes de diciembre no esta disponible, ya que se registra con 120 días de rezago</t>
  </si>
  <si>
    <t>Durante este período se reiteró la solicitud de información del trimestre de 2025 del Fondo de Estabilización de los Precios de los Combustibles - FEPC, Administraciones Centrales (32 departamentos, 31 ciudades capitales y 32 municipios no capitales), Seguridad Social y empresas públicas (Empresa de Telefonía de Bogotá y 3 de las 10 empresas del sector eléctrico). Lo anterior, con el objetivo de contar con los insumos para el seguimiento fiscal de estas entidades, en este mes se recibió información preliminar de los Establecimientos públicos, el Fondo Nacional del Café, 7 empresas del sector eléctrico, y FONDES. Esta información es necesaria para el cálculo de los ingresos corrientes, los recursos de capital, los gastos de funcionamiento, inversión, gastos de operación e intereses del Gobierno General y SPNF para el año 2025.</t>
  </si>
  <si>
    <t>Datos de 2024: Avance -1.8
% cuatrienio:-105.88
El dato del mes de enero no esta disponible, ya que se registra con 120 días de rezago</t>
  </si>
  <si>
    <t>Durante el período analizado se reiteró la solicitud de información correspondiente al tercer trimestre de 2025 al Fondo de Estabilización de los Precios de los Combustibles (FEPC), Administraciones Centrales (32 departamentos, 31 ciudades capitales y 32 municipios no capitales) y Sector de Seguridad Social. Lo anterior, con el objetivo de contar con los insumos necesarios para el seguimiento fiscal de estas entidades. en este mes se recibió información preliminar de los Establecimientos Públicos, Administraciones Centrales el Fondo Nacional del Café y FONDES. Esta información es requerida para el cálculo de los ingresos corrientes, los recursos de capital, los gastos de funcionamiento, inversión, gastos de operación e intereses del Gobierno General y Sector Público No Financiero (SPNF) para el tercer trimestre de 2025.</t>
  </si>
  <si>
    <t>Datos de 2024: Avance -1.8
% cuatrienio:-105.88
El dato del mes de febrero no esta disponible, ya que se registra con 120 días de rezago</t>
  </si>
  <si>
    <t>Durante el período analizado se realizó la solicitud de información correspondiente al cuarto trimestre de 2025 al Fondo de Estabilización de los Precios de los Combustibles (FEPC), Administraciones Centrales (32 departamentos, 31 ciudades capitales y 32 municipios no capitales), Establecimientos Públicos, del sector de Seguridad Social y de Empresas Públicas (Empresa locales y Sector Eléctrico). Lo anterior, con el objetivo de contar con los insumos necesarios para el seguimiento fiscal de estas entidades. Durante este mes se recibió información preliminar de 2 empresas locales y de 6 empresas del sector eléctrico. Esta información es requerida para el cálculo de los ingresos corrientes, los recursos de capital, los gastos de funcionamiento, inversión, gastos de operación e intereses del Gobierno General y Sector Público No Financiero (SPNF) para el cuarto trimestre y cierre de 2025.</t>
  </si>
  <si>
    <t>Ministerio De Hacienda y Crédito Público - DAF</t>
  </si>
  <si>
    <t>Néstor Mario Urrea Duque
Director General de Apoyo Fiscal</t>
  </si>
  <si>
    <t>Recaudo de ingresos tributarios y no tributarios territoriales como porcentaje del PIB</t>
  </si>
  <si>
    <t>Mide el recaudo tributario y no tributario territorial como porcentaje del PIB preliminar, con el objetivo de verificar el fortalecimiento de las capacidades de autofinanciación y la disminución de la dependencia fiscal.</t>
  </si>
  <si>
    <t>Reu</t>
  </si>
  <si>
    <t>(Recaudo tributario y no tributario territorial / PIB preliminar) * 100%</t>
  </si>
  <si>
    <t>Municipio</t>
  </si>
  <si>
    <r>
      <t xml:space="preserve">Este indicador se mide de forma anual. Los resultados preliminares al cierre de 2023 estarán disponibles en abril de 2024.
</t>
    </r>
    <r>
      <rPr>
        <b/>
        <sz val="9"/>
        <color theme="1"/>
        <rFont val="Verdana"/>
        <family val="2"/>
      </rPr>
      <t>Avance Cuatrienio: 3,54
% Avance cuatrienio: 97,52</t>
    </r>
  </si>
  <si>
    <t xml:space="preserve">La DAF realiza seguimiento trimestral de los resultados de las Gobernaciones y Alcaldías Capitales. Al tercer trimestre de 2023, los ingresos de recaudo propio de estos niveles de gobierno registraron un crecimiento de doble dígito (18%), impulsado fundamentalmente por el comportamiento del impuesto de industria y comercio (29%) e impuesto predial (15%) en las capitales, e impuesto a vehículos (27%) y cigarrillos (15%) en los departamentos.
De conformidad con las competencias de la Dirección General de Apoyo Fiscal en materia de seguimiento de las finanzas territoriales para la Programación Macroeconómica del Sector Público, se procesó, depuró y consolidó información del recaudo tributario y no tributario de las Gobernaciones y Alcaldías Capitales, como insumo para la elaboración del Informe de Resultados Fiscales al tercer trimestre de 2023. Con información disponible se proyecta el cumplimiento de la meta (3,4% del PIB), debido al crecimiento de doble dígito de los ingresos de recaudo propio, fundamentado en el destacado comportamiento de industria y comercio en municipios e impuesto de vehículos en departamentos.
</t>
  </si>
  <si>
    <t xml:space="preserve">Entre enero y septiembre de 2023, los ingresos tributarios y no tributarios de las Gobernaciones y Alcaldías Capitales registraron un incremento nominal del 18% con respecto al mismo periodo de la vigencia anterior cuando se recaudo $30,4 billones. Del total del recaudo, las gobernaciones representaron el 32% ($11,6 billones) y el restante 68% ($24,3 billones) las alcaldías capitales. En el caso de las Gobernaciones se destacaron los incrementos en el recaudo de vehículos (27%), cigarrillos (15%) y estampillas (13%); mientras que, en las Capitales, el impuesto de industria y comercio (29%) y predial (15%) contabilizaron las mayores tasas de crecimiento.
tiene menú contextual
</t>
  </si>
  <si>
    <t>Con información preliminar de CUIPO, se elaboró el Informe de seguimiento trimestral correspondiente al periodo entre enero y septiembre de 2023, se obtuvo que el recaudo de ingresos tributarios y no tributarios de gobernaciones y Alcaldías Capitales, fue de $35,9 billones.</t>
  </si>
  <si>
    <r>
      <t xml:space="preserve">Periodicidad anual cuenta con </t>
    </r>
    <r>
      <rPr>
        <b/>
        <sz val="9"/>
        <color theme="1"/>
        <rFont val="Verdana"/>
        <family val="2"/>
      </rPr>
      <t>120</t>
    </r>
    <r>
      <rPr>
        <sz val="9"/>
        <color theme="1"/>
        <rFont val="Verdana"/>
        <family val="2"/>
      </rPr>
      <t xml:space="preserve"> día de rezago.</t>
    </r>
  </si>
  <si>
    <t>Procesamiento, depuración y consolidación de información del recaudo de ingresos tributarios y no tributarios de las Gobernaciones y Alcaldías Capitales, correspondiente al cierre de 2023.
De conformidad con las competencias de la Dirección General de Apoyo Fiscal en materia de seguimiento de las finanzas territoriales para la Programación Macroeconómica del Sector Público, se procesó, depuró y consolidó información del recaudo tributario y no tributario de las Gobernaciones y Alcaldías Capitales, como insumo para la elaboración del Informe de Resultados Fiscales correspondiente al cierre de 2023.</t>
  </si>
  <si>
    <t xml:space="preserve">Con información preliminar de CUIPO, se elaboró el Informe de seguimiento trimestral correspondiente al cierre de 2023, se obtuvo que el recaudo de ingresos tributarios y no tributarios de gobernaciones y Alcaldías Capitales, fue de $46,1 billones.
Al cierre de 2023, los ingresos tributarios y no tributarios de las Gobernaciones y Alcaldías Capitales registraron un incremento nominal del 16% con respecto al mismo periodo de la vigencia anterior cuando se recaudó $39,6 billones. Del total del recaudo, las gobernaciones representaron el 35% ($16,05 billones) y el restante 65% ($30,05 billones) las alcaldías capitales. En el caso de las Gobernaciones se destacaron los incrementos en el recaudo de vehículos (23%), estampillas (22%) y cigarrillos (8%); mientras que, en las Capitales, el impuesto de industria y comercio (25%), estampillas (19%) y predial (11%) contabilizaron las mayores tasas de crecimiento.
</t>
  </si>
  <si>
    <t>De acuerdo con información definitiva reportada por las entidades territoriales en CUIPO, al cierre de la vigencia 2023 el recaudo de ingresos tributarios y no tributarios alcanzó $55,6 billones, equivalente al 3,54% del PIB (97,5% de la meta del cuatrienio).
Al cierre de 2023, los ingresos tributarios y no tributarios de las entidades territoriales registraron un incremento real del 7% con respecto al mismo periodo de la vigencia anterior. Del total del recaudo, las alcaldías capitales representaron el 48% ($26,9 billones), las gobernaciones el 26% ($14,4 billones) y las alcaldías no capitales el 26% ($14,2 billones).</t>
  </si>
  <si>
    <t>Primer debate del Proyecto de Ley que establece límites al crecimiento del impuesto predial unificado, de conformidad con lo establecido en el artículo 49 del Plan Nacional de Desarrollo.
En cumplimiento del parágrafo 6 del artículo 49 del Plan Nacional de Desarrollo, se realizó el primer debate del Proyecto de Ley que tiene como objeto modificar los límites del incremento del Impuesto Predial Unificado, a partir de la subrogación del artículo 6 de la Ley 44 de 1990, la derogación de la Ley 1995 de 2019 y la adición de otras disposiciones para la determinación y liquidación de este tributo desde un enfoque progresivo y eficiente, mientras se fortalecen las finanzas públicas territoriales. https://www.camara.gov.co/camara/visor?doc=/sites/default/files/2024-05/Ponencia%20Primer%20Debate%20PL%20292-23C%20%281%29.pdf</t>
  </si>
  <si>
    <t>Con información preliminar de CUIPO correspondiente al periodo entre enero y marzo de 2024, se elaboró el Informe de seguimiento trimestral. Se estimó que el recaudo de ingresos tributarios y no tributarios de gobernaciones, Alcaldías Capitales y una muestra de municipios fue de $14,5 billones.
Entre enero y marzo de 2024, los ingresos tributarios y no tributarios de las Gobernaciones, Alcaldías Capitales y muestra representativa de no capitales registraron un incremento nominal del 4,0% con respecto al mismo periodo de la vigencia anterior cuando se recaudó $14 billones. Del total, las gobernaciones representaron el 27% ($3,9 billones), las alcaldías capitales concentraron el 59% ($8,5 billones) mientras la muestra representativa de municipios alcanzaron el 14% ($2,1 billones). En el caso de las Gobernaciones se destacaron los incrementos en el recaudo de la tasa prodeporte y cultura (50%), contribución sobre contratos de obra pública (35%) y vehículos (32%); en las Capitales y muestra de municipios, la tasa prodeporte y recreación (30%), estampillas (18%) y contribución sobre contratos de obra pública (17%) contabilizaron las mayores tasas de crecimiento.</t>
  </si>
  <si>
    <t>Procesamiento, depuración y consolidación de información del recaudo de ingresos tributarios y no tributarios de las Gobernaciones, Alcaldías Capitales y una muestra de municipios al segundo trimestre de 2024.
De conformidad con las competencias de la Dirección General de Apoyo Fiscal en materia de seguimiento de las finanzas territoriales para la Programación Macroeconómica del Sector Público, se procesó, depuró y consolidó información del recaudo tributario y no tributario de las Gobernaciones, Alcaldías Capitales y na muestra representativa de municipios no capitales, como insumo para la elaboración del Informe de Resultados Fiscales correspondiente al segundo trimestre de 2024.</t>
  </si>
  <si>
    <t>Periodicidad anual cuenta con 120 día de rezago.</t>
  </si>
  <si>
    <t>Con información preliminar de CUIPO del periodo enero a junio de 2024, actualmente se esta trabajando en el Informe de seguimiento trimestral. Se estimó que el recaudo de ingresos tributarios y no tributarios de gobernaciones, Alcaldías Capitales y una muestra de municipios fue de $31,3 billones
Entre enero y junio de 2024, los ingresos tributarios y no tributarios de las Gobernaciones, Alcaldías Capitales y muestra representativa de no capitales registraron un incremento nominal del 6,4% con respecto al mismo periodo de la vigencia anterior cuando se recaudó $29,5 billones. Del total, las gobernaciones representaron el 25% ($8 billones), las alcaldías capitales concentraron el 62% ($19,6 billones) mientras la muestra representativa de municipios alcanzaron el 12% ($3,8 billones). En el caso de las Gobernaciones se destacaron los incrementos en el recaudo de la tasa prodeporte y cultura (31,3%), vehículos (30,5%) y contribución sobre contratos de obra pública (16,5%); en las Capitales y muestra de municipios, la tasa prodeporte y recreación (17%), estampillas (16%) y alumbrado público (15%) contabilizaron las mayores tasas de crecimiento.</t>
  </si>
  <si>
    <r>
      <t xml:space="preserve">Periodicidad anual y cuenta con 120 días de rezago.
</t>
    </r>
    <r>
      <rPr>
        <b/>
        <sz val="9"/>
        <color theme="1"/>
        <rFont val="Verdana"/>
        <family val="2"/>
      </rPr>
      <t>Avance 3,54
% cuatrienio: 97,52</t>
    </r>
  </si>
  <si>
    <t>Con información definitiva de CUIPO correspondiente al periodo entre enero y junio de 2024, se elaboró el Informe de seguimiento trimestral. Se estimó que el recaudo de ingresos tributarios y no tributarios de gobernaciones, Alcaldías Capitales y una muestra de municipios fue de $31 billones.
Entre enero y junio de 2024, los ingresos tributarios y no tributarios de las Gobernaciones, Alcaldías Capitales y muestra representativa de no capitales registraron un descenso de 1,7% en términos reales con respecto al mismo periodo de la vigencia anterior cuando se recaudó $29,4 billones. Del total, las gobernaciones representaron el 25% ($7,8 billones), las alcaldías capitales concentraron el 63% ($19,4 billones) mientras la muestra representativa de municipios alcanzaron el 12% ($3,7 billones). En el caso de las Gobernaciones se destacaron los incrementos, en términos reales, en el recaudo de la tasa prodeporte y cultura (22,5%), vehículos (21,8%) y contribución sobre contratos de obra pública (8,7%); en las Capitales y muestra de municipios, la tasa prodeporte y recreación (10%), estampillas (9%) y alumbrado público (9%) contabilizaron las mayores tasas de crecimiento. A diferencia del mes pasado, este reporte cuenta con cifras definitivas y expresadas en términos reales.</t>
  </si>
  <si>
    <t>Consolidación, procesamiento y depuración de información del recaudo de ingresos tributarios y no tributarios de las Gobernaciones, Alcaldías Capitales y una muestra de municipios al tercer trimestre de 2024.
De conformidad con las competencias de la Dirección General de Apoyo Fiscal en materia de seguimiento de las finanzas territoriales para la Programación Macroeconómica del Sector Público, actualmente se está consolidando y procesando la información del recaudo tributario y no tributario de las Gobernaciones, Alcaldías Capitales y una muestra representativa de municipios no capitales, como insumo para la elaboración del Informe de Resultados Fiscales correspondiente al tercer trimestre de 2024.</t>
  </si>
  <si>
    <t>Procesamiento y depuración de información del recaudo de ingresos tributarios y no tributarios de las Gobernaciones, Alcaldías Capitales y una muestra de  municipios al tercer trimestre de 2024
De conformidad con las competencias de la Dirección General de Apoyo Fiscal en materia de seguimiento de las finanzas territoriales para la Programación Macroeconómica del Sector Público, actualmente se está procesando la información del recaudo tributario y no tributario de las Gobernaciones, Alcaldías Capitales y una muestra representativa de municipios no capitales, como insumo para la elaboración del Informe de Resultados Fiscales correspondiente al tercer trimestre de 2024. Se conserva la información correspondiente al mes de octubre, ya que el plazo para el reporte con corte al tercer trimestre de 2024 venció a finales de octubre. A partir de este punto, se lleva a cabo el proceso de depuración, análisis y consolidación de datos para la elaboración del Informe de Seguimiento.</t>
  </si>
  <si>
    <t>Con información preliminar de CUIPO correspondiente al periodo entre enero y septiembre de 2024, se elaboró el Informe de seguimiento trimestral. Se estimó que el recaudo de ingresos tributarios y no tributarios de gobernaciones, Alcaldías Capitales y una muestra de municipios fue de $42,6 billones.
Entre enero y septiembre de 2024, los ingresos tributarios y no tributarios de las Gobernaciones, Alcaldías Capitales y muestra representativa de no capitales registraron un descenso de 1% en términos reales con respecto al mismo periodo de la vigencia anterior cuando se recaudó $40,7 billones. Del total, las gobernaciones representaron el 28% ($12 billones), las alcaldías capitales concentraron el 60% ($25,6 billones) mientras la muestra representativa de municipios alcanzaron el 12% ($5 billones). En el caso de las Gobernaciones se destacaron los incrementos, en términos reales, en el recaudo de vehículos (14%), tasa prodeporte y cultura (12,8%) y contribución sobre contratos de obra pública (4,8%); en las Capitales y muestra de municipios, alumbrado público (15%), tasa prodeporte y cultura (9%) y estampillas (8%) contabilizaron las mayores tasas de crecimiento.</t>
  </si>
  <si>
    <t>Con información definitiva de CUIPO correspondiente al periodo entre enero y septiembre de 2024, se elaboró el Informe de seguimiento trimestral. Se estimó que el recaudo de ingresos tributarios y no tributarios de gobernaciones, Alcaldías Capitales y una muestra de municipios fue de $42,6 billones.
Se conserva la información correspondiente al mes de diciembre, ya que el plazo para el reporte con corte al cierre de 2024 vence el 20 de febrero. A partir de este punto, se llevará a cabo el proceso de depuración, análisis y consolidación de datos para la elaboración del Informe de Seguimiento. Entre enero y septiembre de 2024, los ingresos tributarios y no tributarios de las Gobernaciones, Alcaldías Capitales y muestra representativa de no capitales registraron un descenso de 1% en términos reales con respecto al mismo periodo de la vigencia anterior cuando se recaudó $40,7 billones. Del total, las gobernaciones representaron el 28% ($12 billones), las alcaldías capitales concentraron el 60% ($25,6 billones) mientras la muestra representativa de municipios alcanzaron el 12% ($5 billones).</t>
  </si>
  <si>
    <t>Con información preliminar de CUIPO, se estima que el recaudo de ingresos tributarios y no tributarios de una muestra conformada por las gobernaciones, las alcaldías capitales y algunos municipios no capitales fue de $56,4 billones en 2024, frente a $52,4 billones en 2023.
Con información preliminar, al finalizar 2024, los ingresos tributarios y no tributarios de una muestra conformada por las gobernaciones, las alcaldías capitales y algunos municipios no capitales registraron un incremento de 2,2% en términos reales con respecto al mismo periodo de la vigencia anterior. Del total, las gobernaciones representaron el 30% ($17 billones), las alcaldías capitales concentraron el 59% ($33 billones), mientras que la muestra representativa de municipios no capitales alcanzó el 11% ($6,4 billones). En el caso de las Gobernaciones, excepto el impuesto de vehículos, la contracción fue generalizada. En las capitales y la muestra de municipios no capitales, se destacó el incremento de predial (8%), alumbrado público (14%) y sobretasa ambiental (10%).</t>
  </si>
  <si>
    <t>Con información preliminar de CUIPO procesada con corte al 26 de marzo de 2025, el recaudo de ingresos tributarios y no tributarios de una muestra conformada por las gobernaciones, alcaldías capitales y algunos municipios no capitales fue de $56,4 billones en 2024, frente a $52,4 billones en 2023.
Con información preliminar procesada con corte al 26 de marzo de 2025, al finalizar 2024, los ingresos tributarios y no tributarios de una muestra conformada por las gobernaciones, las alcaldías capitales y algunos municipios no capitales registraron un incremento de 2,3% en términos reales con respecto al mismo periodo de la vigencia anterior. Del total, las gobernaciones representaron el 30% ($17 billones), las alcaldías capitales concentraron el 59% ($33 billones), mientras que la muestra representativa de municipios no capitales alcanzó el 11% ($6,5 billones). En el caso de las Gobernaciones, excepto el impuesto de vehículos, la contracción fue generalizada. En las capitales y la muestra de municipios no capitales, se destacó el incremento de predial (8%), alumbrado público (14%) y sobretasa ambiental (10%).</t>
  </si>
  <si>
    <t>Con información definitiva de CUIPO, el recaudo de ingresos tributarios y no tributarios de una muestra conformada por las gobernaciones, las alcaldías capitales y algunos municipios no capitales fue de $56,44 billones en 2024, frente a $52,4 billones en 2023 ($55,16 a precios de 2024).
Con información definitiva, al finalizar 2024, los ingresos tributarios y no tributarios de una muestra conformada por las gobernaciones, las alcaldías capitales y algunos municipios no capitales registraron un incremento de 2,3% en términos reales con respecto al mismo periodo de la vigencia anterior. Del total, las gobernaciones representaron el 30% ($16,92 billones), las alcaldías capitales concentraron el 59% ($33,05 billones), mientras que la muestra representativa de municipios no capitales alcanzó el 11% ($6,47 billones). En el caso de las Gobernaciones, excepto el impuesto de vehículos, la contracción fue generalizada. En las capitales y la muestra de municipios no capitales, se destacó el incremento de predial (8%), alumbrado público (14%) y sobretasa ambiental (10%).</t>
  </si>
  <si>
    <r>
      <rPr>
        <b/>
        <sz val="9"/>
        <color theme="1"/>
        <rFont val="Verdana"/>
        <family val="2"/>
      </rPr>
      <t>Avance 3,45
% cuatrienio: 95.04</t>
    </r>
    <r>
      <rPr>
        <sz val="9"/>
        <color theme="1"/>
        <rFont val="Verdana"/>
        <family val="2"/>
      </rPr>
      <t xml:space="preserve">
Resultado obtenido con corte a diciembre del 2024, indicador con periodicidad anual, nuevo registro  en mayo de 2026 según los 90 días de rezago y el mes de inclusión en la plataforma SINERGIA.</t>
    </r>
  </si>
  <si>
    <t>Al cierre de la vigencia 2024, los ingresos tributarios y no tributarios territoriales registraron un crecimiento real del 0,4% y alcanzaron $58,7 billones, monto equivalente al 3,45% del PIB. Así, se alcanzó un 95% de cumplimiento de la meta.
Por nivel de gobierno, el dinamismo de los ingresos de recaudo propio de las ciudades capitales (+3,26%) logró compensar la contracción evidenciada en departamentos (-1,39%) y en municipios no capitales (-3,21%). En los departamentos, se ratificó el descenso real del recaudo de los impuestos al consumo de licores, cigarrillos y cerveza Solo se evidenciaron incrementos en el impuesto sobre vehículos. Entre tanto, en las alcaldías capitales, el incremento fue explicado principalmente por el impuesto predial. Esta tendencia se vio reforzada por el buen desempeño de la sobretasa ambiental y el impuesto de alumbrado público. Como común denominador, se evidenció una reducción en la contribución sobre contratos de obra pública y las estampillas, así como en la sobretasa a la gasolina.</t>
  </si>
  <si>
    <t>Con información preliminar de CUIPO correspondiente al periodo entre enero a marzo de 2025, el recaudo de ingresos tributarios y no tributarios de una muestra conformada por las gobernaciones, alcaldías capitales y algunos municipios no capitales fue de $17,4 billones en 2025.
Entre enero y marzo de 2025, los ingresos tributarios y no tributarios de las Gobernaciones, Alcaldías Capitales y muestra representativa de no capitales registraron un crecimiento de 13,3% en términos reales con respecto al mismo periodo de la vigencia anterior cuando se recaudó $14,6 billones. Del total, las gobernaciones representaron el 26% ($4,54 billones), las alcaldías capitales concentraron el 59% ($10,37 billones) mientras la muestra representativa de municipios alcanzaron el 14% ($2,51 billones). En el caso de las Gobernaciones se destacaron los incrementos, en términos reales, en el recaudo de licores (24%), vehículos (20%) e impuesto de registro (15%); en las Capitales y muestra de municipios, sobretasa ambiental (42%), impuesto predial (25%) y alumbrado público (18%) contabilizaron las mayores tasas de crecimiento.</t>
  </si>
  <si>
    <t>Con información definitiva de CUIPO correspondiente al periodo entre enero a marzo de 2025, el recaudo de ingresos tributarios y no tributarios de una muestra conformada por las gobernaciones, alcaldías capitales y algunos municipios no capitales fue de $17,4 billones en 2025.
Entre enero y marzo de 2025, los ingresos tributarios y no tributarios de las Gobernaciones, Alcaldías Capitales y muestra representativa de no capitales registraron un crecimiento de 13,3% en términos reales con respecto al mismo periodo de la vigencia anterior cuando se recaudó $14,6 billones. Del total, las gobernaciones representaron el 26% ($4,54 billones), las alcaldías capitales concentraron el 59% ($10,37 billones) mientras la muestra representativa de municipios alcanzaron el 14% ($2,51 billones). En el caso de las Gobernaciones se destacaron los incrementos, en términos reales, en el recaudo de licores (24%), vehículos (20%) e impuesto de registro (15%); en las Capitales y muestra de municipios, sobretasa ambiental (42%), impuesto predial (25%) y alumbrado público (18%) contabilizaron las mayores tasas de crecimiento.</t>
  </si>
  <si>
    <t>Con información preliminar de CUIPO correspondiente al periodo entre enero a junio de 2025, el recaudo de ingresos tributarios y no tributarios de una muestra conformada por las gobernaciones, alcaldías capitales y algunos municipios no capitales fue de $34,66 billones en 2025.
Entre enero y junio de 2025, los ingresos tributarios y no tributarios de las Gobernaciones, Alcaldías Capitales y muestra representativa de no capitales registraron un crecimiento de 6,6% en términos reales con respecto al mismo periodo de la vigencia anterior cuando se recaudó $31,02 billones. Del total, las gobernaciones representaron el 26% ($9,09 billones), las alcaldías capitales concentraron el 62% ($21,40 billones) mientras la muestra representativa de municipios alcanzaron el 12% ($4,16 billones). En el caso de las Gobernaciones se destacaron los incrementos, en términos reales, en el recaudo de licores (28%), vehículos (13%) e impuesto de registro (11%); en las Capitales y muestra de municipios, sobretasa ambiental (40%), tasa prodeporte y recreación (21%) e impuesto predial (6%) contabilizaron las mayores tasas de crecimiento.</t>
  </si>
  <si>
    <r>
      <t xml:space="preserve">Avance </t>
    </r>
    <r>
      <rPr>
        <b/>
        <sz val="9"/>
        <color theme="1"/>
        <rFont val="Verdana"/>
        <family val="2"/>
      </rPr>
      <t>3,45</t>
    </r>
    <r>
      <rPr>
        <sz val="9"/>
        <color theme="1"/>
        <rFont val="Verdana"/>
        <family val="2"/>
      </rPr>
      <t xml:space="preserve">
% cuatrienio: </t>
    </r>
    <r>
      <rPr>
        <b/>
        <sz val="9"/>
        <color theme="1"/>
        <rFont val="Verdana"/>
        <family val="2"/>
      </rPr>
      <t>95.04</t>
    </r>
    <r>
      <rPr>
        <sz val="9"/>
        <color theme="1"/>
        <rFont val="Verdana"/>
        <family val="2"/>
      </rPr>
      <t xml:space="preserve">
Resultado obtenido con corte a diciembre del 2024, indicador con periodicidad anual, nuevo registro  en mayo de 2026 según los 90 días de rezago y el mes de inclusión en la plataforma SINERGIA.</t>
    </r>
  </si>
  <si>
    <t>No se tienen principales avances para el periodo a reportar.
No se cuenta con avances puesto que las entidades territoriales reportan trimestralmente la información correspondiente en la Categoría Única de Información del Presupuesto Ordinario -CUIPO-.</t>
  </si>
  <si>
    <t>Acompañamiento y seguimiento en la aplicación de la metodología de reajuste de avaluó catastral desarrollada por el IGAC y Antioquia.
En el marco de lo establecido por el artículo 49 del Plan Nacional de Desarrollo y la Resolución 1912 de 2024, se viene haciendo seguimiento a la aplicación de la metodología de reajuste de avaluó catastral que fue implementada en 42 municipios por parte del IGAC y 52 municipios por parte de departamento de Antioquia como gestor catastral. Lo anterior, en aras de identificar el posible impacto en el recaudo del impuesto predial en estos territorios</t>
  </si>
  <si>
    <t>Avance 3,45
% cuatrienio: 95.04
Resultado obtenido con corte a diciembre del 2024, indicador con periodicidad anual, nuevo registro  en mayo de 2026 según los 90 días de rezago y el mes de inclusión en la plataforma SINERGIA.</t>
  </si>
  <si>
    <t>Con información preliminar de CUIPO correspondiente al tercer trimestre 2025, el recaudo de ingresos tributarios y no tributarios de una muestra conformada por las gobernaciones, alcaldías capitales y algunos municipios no capitales fue de $48,94 billones en 2025.
Entre enero y septiembre de 2025, los ingresos tributarios y no tributarios de las Gobernaciones, Alcaldías Capitales y muestra representativa de no capitales registraron un crecimiento de 9% en términos reales con respecto al mismo periodo de la vigencia anterior cuando se recaudó $42,68 billones. Del total, las gobernaciones representaron el 30% ($14,48 billones), las alcaldías capitales concentraron el 59% ($28,73 billones) mientras la muestra representativa de municipios alcanzaron el 12% ($5,72 billones). En el caso de las Gobernaciones se destacaron los incrementos, en términos reales, en el recaudo de licores (67%), cigarrillos (15,8%) y estampillas (7,1%); en las Capitales y muestra de municipios, sobretasa ambiental (43%), tasa prodeporte y recreación (18%), estampillas (9%) e impuesto predial (8%) contabilizaron las mayores tasas de crecimiento.</t>
  </si>
  <si>
    <t>Entre enero y septiembre de 2025, los ingresos tributarios y no tributarios de las gobernaciones, alcaldías capitales y una muestra de alcaldías no capitales registraron un crecimiento de 7,4% en términos reales con respecto al mismo periodo de la vigencia anterior cuando se recaudó $42,7 billones. Del total, las gobernaciones representaron el 29% ($14 billones), las alcaldías capitales concentraron el 59% ($28,5 billones), mientras que la muestra de municipios alcanzó el 12% ($5,7 billones). Los departamentos registraron un crecimiento generalizado, liderado por licores (23% real), vehículos (14,6%) y registro (11,3%), mientras que en las alcaldías el impuesto predial unificado (8%) concentró la mayor contribución al incremento en el recaudo. El impuesto de industria y comercio (2%), pese a su crecimiento moderado, también contribuyó de forma significativa en la dinámica.</t>
  </si>
  <si>
    <t>Con información preliminar (sujeta a cambios) reportada en CUIPO, al cierre de la vigencia 2025 se evidencia un crecimiento de de los ingresos de recaudo propio del 4% en términos reales. Comportamiento que fue impulsado por un mayor dinamismo de los ingresos no tributarios, y más altas tasas de crecimiento en las gobernaciones.</t>
  </si>
  <si>
    <t>Avance 3,45
% cuatrienio: 95.04
El dato del mes de febrero no esta disponible, ya que se registra con 120 días de rezago</t>
  </si>
  <si>
    <t>En 2025, los ingresos tributarios y no tributarios de las gobernaciones, alcaldías capitales y una muestra de alcaldías no capitales registraron un crecimiento de 5,4% en términos reales con respecto a la vigencia anterior cuando se recaudó $59,4 billones. Del total, las gobernaciones representaron el 31% ($19,38 billones), las alcaldías capitales concentraron el 57% ($35,90 billones), mientras que la muestra de municipios alcanzó el 12% ($7,33 billones). Los departamentos registraron un crecimiento real en la mayoría de los tributos, liderado por tasa prodeporte y recreación (19,6%), licores (16,2%) y estampillas (10,5%). En las alcaldías, pese la moderado repunte del impuesto predial unificado (6%) y el ICA (3%), estos concentraron la mayor contribución al incremento en el recaudo (33% y 32%, respectivamente); asimismo, se destaca la dinámica observada en la sobretasa ambiental (27%) y la tasa prodeporte y recreación (23%).</t>
  </si>
  <si>
    <t>Sociedad de Activos Especiales - SAE</t>
  </si>
  <si>
    <t>Jaime Andres Osorno Navarro
Vicepresidente de Bienes Muebles e Inmuebles de la Sociedad de Activos Especiales -SAE- S.A.S.
josorno@saesas.gov.co</t>
  </si>
  <si>
    <t>Activos especiales entregados para el fortalecimiento de las economías populares</t>
  </si>
  <si>
    <t xml:space="preserve">Mide el número de bienes muebles e inmuebles entregados a organizaciones comunitarias y sujetos de especial protección (madres cabeza de familia, población desplazada, víctimas, personas en situación de discapacidad acorde a sentencia T-736-13) para fomentar la economía popular, productividad o la creación del valor público social y ambiental,  son entregados bajo diferentes mecanismos de disposición temporal  y  provisional, establecidos en la Metodología  Administración de Bienes del FRISCO. </t>
  </si>
  <si>
    <t>Producto: Bienes o servicios que permitirán alcanzar el resultado esperado</t>
  </si>
  <si>
    <t>Paz, justicia e instituciones sólidas</t>
  </si>
  <si>
    <t>Número</t>
  </si>
  <si>
    <t>Sumatoria de bienes muebles e inmuebles entregados a organizaciones comunitarias y sujetos de especial protección constitucional para el fomento de la economía popular, la productividad o la creación del valor público social y ambiental.</t>
  </si>
  <si>
    <t>Mensual</t>
  </si>
  <si>
    <t>Departamento 
Municipio</t>
  </si>
  <si>
    <t>Acumulado</t>
  </si>
  <si>
    <r>
      <t xml:space="preserve">58
</t>
    </r>
    <r>
      <rPr>
        <b/>
        <sz val="9"/>
        <color theme="1"/>
        <rFont val="Verdana"/>
        <family val="2"/>
      </rPr>
      <t xml:space="preserve">
Avance 58
% cuatrienio: 48,33%</t>
    </r>
  </si>
  <si>
    <t xml:space="preserve">Se entregaron 7 muebles y 51 inmuebles entregados, principalmente para atención a la niñez y sector agroproductivo. </t>
  </si>
  <si>
    <r>
      <rPr>
        <b/>
        <sz val="9"/>
        <color theme="1"/>
        <rFont val="Verdana"/>
        <family val="2"/>
      </rPr>
      <t xml:space="preserve">Resultado mensual: 4
</t>
    </r>
    <r>
      <rPr>
        <sz val="9"/>
        <color theme="1"/>
        <rFont val="Verdana"/>
        <family val="2"/>
      </rPr>
      <t xml:space="preserve">
</t>
    </r>
    <r>
      <rPr>
        <b/>
        <sz val="9"/>
        <color theme="1"/>
        <rFont val="Verdana"/>
        <family val="2"/>
      </rPr>
      <t xml:space="preserve">
Avance: 4
Avance Cuatrienio: 62
% cuatrienio: 51.67</t>
    </r>
  </si>
  <si>
    <t>Se entregaron 4 inmuebles urbanos para la generación de valor público y social, enfocado a proyectos educativos, resocialización restaurativa y de defensa de derechos humanos, beneficiando a estudiantes, pospenados y comunidades étnicas, afro y población vulnerable.</t>
  </si>
  <si>
    <r>
      <rPr>
        <b/>
        <sz val="9"/>
        <color theme="1"/>
        <rFont val="Verdana"/>
        <family val="2"/>
      </rPr>
      <t xml:space="preserve">Resultado mensual:  2
</t>
    </r>
    <r>
      <rPr>
        <sz val="9"/>
        <color theme="1"/>
        <rFont val="Verdana"/>
        <family val="2"/>
      </rPr>
      <t xml:space="preserve">
</t>
    </r>
    <r>
      <rPr>
        <b/>
        <sz val="9"/>
        <color theme="1"/>
        <rFont val="Verdana"/>
        <family val="2"/>
      </rPr>
      <t xml:space="preserve">
Avance: 6
Avance Cuatrienio: 64
% cuatrienio: 53.33</t>
    </r>
  </si>
  <si>
    <t>Durante el periodo entregaron 2 inmuebles urbanos para la generación de valor público y social, enfocados en el fortalecer el acuerdo posconflicto y proyectos educativos.
1. Casa de 126 mts2 a la alcaldía de Soacha - Cundinamarca, para la memoria paz y reconciliación de firmantes del acuerdo de paz y victimas ubicadas en el Municipio. 2. Edificio de 395 mts2 para estudiantes de la facultad de ingeniería, profesores y personal administrativo como área administrativa de la facultad de ingeniería.
Reporte posterior a la fecha de cierre.</t>
  </si>
  <si>
    <r>
      <rPr>
        <b/>
        <sz val="9"/>
        <color theme="1"/>
        <rFont val="Verdana"/>
        <family val="2"/>
      </rPr>
      <t xml:space="preserve">Resultado mensual: 9
</t>
    </r>
    <r>
      <rPr>
        <sz val="9"/>
        <color theme="1"/>
        <rFont val="Verdana"/>
        <family val="2"/>
      </rPr>
      <t xml:space="preserve">
</t>
    </r>
    <r>
      <rPr>
        <b/>
        <sz val="9"/>
        <color theme="1"/>
        <rFont val="Verdana"/>
        <family val="2"/>
      </rPr>
      <t xml:space="preserve">
Avance: 15
Avance Cuatrienio: 73
% cuatrienio: 60.83</t>
    </r>
  </si>
  <si>
    <t xml:space="preserve">Se entregaron 6 inmuebles y 3 muebles. Uno para la articulación de organizaciones territoriales del Cauca; otro para el cumplimiento de la misión organizativa y refugio temporal; cuatro para desarrollo de proyectos agroproductivos y tres medios de transporte para logística de productos avícolas
</t>
  </si>
  <si>
    <r>
      <rPr>
        <b/>
        <sz val="9"/>
        <color theme="1"/>
        <rFont val="Verdana"/>
        <family val="2"/>
      </rPr>
      <t xml:space="preserve">Resultado mensual: 1
</t>
    </r>
    <r>
      <rPr>
        <sz val="9"/>
        <color theme="1"/>
        <rFont val="Verdana"/>
        <family val="2"/>
      </rPr>
      <t xml:space="preserve">
</t>
    </r>
    <r>
      <rPr>
        <b/>
        <sz val="9"/>
        <color theme="1"/>
        <rFont val="Verdana"/>
        <family val="2"/>
      </rPr>
      <t xml:space="preserve">
Avance: 16
Avance Cuatrienio: 74
% cuatrienio: 61.67</t>
    </r>
  </si>
  <si>
    <t xml:space="preserve">Se entregó 1 inmueble (86 mt2) para el área administrativa del Instituto de Extensión de la Universidad Distrital.
Un (1) Edificio (86 mt2) en Bogotá-Cundinamarca destinado provisionalmente a la Universidad Distrital para el área administrativa del Instituto de Extensión de la Universidad Distrital.
</t>
  </si>
  <si>
    <r>
      <rPr>
        <b/>
        <sz val="9"/>
        <color theme="1"/>
        <rFont val="Verdana"/>
        <family val="2"/>
      </rPr>
      <t xml:space="preserve">Resultado mensual: 13
</t>
    </r>
    <r>
      <rPr>
        <sz val="9"/>
        <color theme="1"/>
        <rFont val="Verdana"/>
        <family val="2"/>
      </rPr>
      <t xml:space="preserve">
</t>
    </r>
    <r>
      <rPr>
        <b/>
        <sz val="9"/>
        <color theme="1"/>
        <rFont val="Verdana"/>
        <family val="2"/>
      </rPr>
      <t>Avance: 29
Avance Cuatrienio: 87
% cuatrienio: 72.5</t>
    </r>
  </si>
  <si>
    <t xml:space="preserve">Se consolidaron alianzas estratégicas con 9 entidades públicas para la entrega de activos especiales.
Entre los 13 activos entregados, se cuentan 10 inmuebles entregados para el desarrollo de actividades agropecuarias, 8 de ellos en la región del Urabá y 2 en Pereira. Adicionalmente se entregó un inmueble para la constitución de una Casa de la Cultura en Barranquilla. Finalmente, se entregaron dos medios de transporte al Resguardo Indígena Misak Piscitau para la restitución de derechos de niños y niñas y el fortalecimiento de proyectos de caña panelera.
</t>
  </si>
  <si>
    <r>
      <rPr>
        <b/>
        <sz val="9"/>
        <color theme="1"/>
        <rFont val="Verdana"/>
        <family val="2"/>
      </rPr>
      <t>Resultado mensual: 21</t>
    </r>
    <r>
      <rPr>
        <sz val="9"/>
        <color theme="1"/>
        <rFont val="Verdana"/>
        <family val="2"/>
      </rPr>
      <t xml:space="preserve">
</t>
    </r>
    <r>
      <rPr>
        <b/>
        <sz val="9"/>
        <color theme="1"/>
        <rFont val="Verdana"/>
        <family val="2"/>
      </rPr>
      <t xml:space="preserve">
Avance: 55
Avance Cuatrienio: 113
% cuatrienio: 94.17</t>
    </r>
  </si>
  <si>
    <t>Se logró la entrega en comodato de once inmuebles sobre los que ya se venía adelantando un proceso. Se logró la entrega de 15 muebles (medios de transporte) para proyectos de educación y economía solidaria
Entrega de 6 inmuebles para proyectos educativos y cuatro inmuebles para proyectos de economía solidaria en distintos municipios del Valle del Cauca. Se entregó un inmueble rural para proyecto productivo de víctimas del conflicto armado en San Diego Cesar. Entrega de 15 bienes muebles para proyectos de economía solidaria y educativos.</t>
  </si>
  <si>
    <r>
      <rPr>
        <b/>
        <sz val="9"/>
        <color theme="1"/>
        <rFont val="Verdana"/>
        <family val="2"/>
      </rPr>
      <t xml:space="preserve">Resultado mensual: 4
</t>
    </r>
    <r>
      <rPr>
        <sz val="9"/>
        <color theme="1"/>
        <rFont val="Verdana"/>
        <family val="2"/>
      </rPr>
      <t xml:space="preserve">
</t>
    </r>
    <r>
      <rPr>
        <b/>
        <sz val="9"/>
        <color theme="1"/>
        <rFont val="Verdana"/>
        <family val="2"/>
      </rPr>
      <t xml:space="preserve">
Avance: 59
Avance Cuatrienio: 117
% cuatrienio: 97.5</t>
    </r>
  </si>
  <si>
    <t>Se entregaron cuatro inmuebles rurales correspondientes a 204,37 hectáreas, en los municipios de Pereira, Cartagena, Montenegro - Quindío y Restrepo - Meta, a organizaciones campesinas y productores agropecuarios.
Durante este periodo se entregaron los siguientes activos: 1. Finca (25,63 HA) en Restrepo, Meta entregada por Disposición temporal a la Asociación de Mujeres Campesinas Desplazadas del Meta - ASOMUDEM para desarrollo de proyecto agropecuario. 2. Finca (13,9 HA) en Pereira, Risaralda entregada en comodato a la Asociación de Campesinos Labrando Caminos para desarrollo de proyecto agropecuario. 3. Finca (26,3 HA) en Montenegro, Quindío entregada en comodato a la Asociación Quindiana de Trabajadores Campesinos - AQTC para desarrollo de proyecto agrícola 4. Finca (138,54 HA) en Cartagena, Bolívar entregada en arriendo social a la Asociación de productores agropecuarios Finca el Tanque, para desarrollo de proyecto agrícola.</t>
  </si>
  <si>
    <r>
      <rPr>
        <b/>
        <sz val="9"/>
        <color theme="1"/>
        <rFont val="Verdana"/>
        <family val="2"/>
      </rPr>
      <t xml:space="preserve">Resultado mensual: 14
</t>
    </r>
    <r>
      <rPr>
        <sz val="9"/>
        <color theme="1"/>
        <rFont val="Verdana"/>
        <family val="2"/>
      </rPr>
      <t xml:space="preserve">
</t>
    </r>
    <r>
      <rPr>
        <b/>
        <sz val="9"/>
        <color theme="1"/>
        <rFont val="Verdana"/>
        <family val="2"/>
      </rPr>
      <t xml:space="preserve">
Avance: 73
Avance Cuatrienio: 131
% cuatrienio: 109.17</t>
    </r>
  </si>
  <si>
    <t>Las entregas se concentraron en tres regiones: Boyacá, Chocó y Valle del Cauca. En Boyacá se entregaron tres inmuebles a la UPTC. En Chocó se entregaron cinco inmuebles a distintas organizaciones y en Valle se entregaron cinco inmuebles, cuatro rurales por más de 700 HAs para comunidades campesinas
Durante este periodo se entregaron los siguientes activos: 1. Tres casas (502.35 M2) en Tunja, Boyacá, entregadas a la Universidad Pedagógica y Tecnológica de Colombia. 4. Edificio (618 M2) en Quibdó, Chocó, entregada al Ministerio de la igualdad. 5. Edificio (840 M2) en Quibdó, Chocó, entregado al ICA. 6. Edificio (407 M2) en Quibdó, Chocó, entregado a la Gobernación del Chocó. 7. Casa (400 M2) en Quibdó, Chocó, entregada a la organización Madres Coralinas. 8. Lote (40000 M2) en Quibdó, Chocó, entregado a la Gobernación de Chocó. 9. Casa (518M2) en Barrancabermeja, Santander, entregada a la Universidad UNIPAZ. 10. Centro médico (876 M2) en La Unión, Valle, entregado al Hospital Gonzalo Contrera. 11. Tres fincas (646.6 HAs) en Zarzal, Valle, entregadas a organizaciones campesinas. 14. Finca (71.82 HAs) en Ginebra, Valle, entregada a la Fundación Viviendo Juntos.</t>
  </si>
  <si>
    <t>Resultado mensual: 17
Avance: 90
Avance Cuatrienio: 148
% cuatrienio: 123.33</t>
  </si>
  <si>
    <t>Durante el mes de septiembre se entregaron 17 inmuebles en 9 departamentos. 8 fueron inmuebles rurales (1724 Has) y 9 inmuebles urbanos (6284 M2). 10 de estos inmuebles se entregaron a Entidades Sin Ánimo de Lucro, 3 a entidades públicas, 3 a la ARN, y 1 se entregó en contrato de arriendo social
Se entregaron 17 activos: 1. Dos inmuebles urbanos (37 M2) entregados en comodato en Ocaña, Norte de Santander 3. Casa (581 M2) entregada en comodato en Armenia, Quindío 4. Finca (23 HAs) entregada en comodato en Montenegro, Quindío 5. Casa (3197 M2) entregada en comodato en Armenia, Quindío 6. Finca (33.08 HAs) entregada en contrato de arriendo social en La Tebaida, Quindío 7. Casa (105 M2) entregada en comodato en Armenia, Quindío 8. Hotel (1472 M2) entregado en comodato en Medellín 9. Casa (101 M2) en Popayán, Cauca, entregada en comodato 10. Casa (293 M2) en Cali, Valle del Cauca, entregada en comodato 11. Casa (498 M2) en Barranquilla, Atlántico, entregada en comodato 12. Finca (40 Has) entregada en comodato en Ciénaga de Oro, Córdoba 13. Finca (103.247 Has) ubicada en Calamar, Bolívar entregada en comodato 14. Tres inmuebles rurales (1445 Has) en El Espinal Tolima, entregados en destinación definitiva 17. Finca (80 Has) en Turbaco Bolívar entregada en comodato.</t>
  </si>
  <si>
    <t>Resultado mensual: 17
Avance: 107
Avance Cuatrienio: 165
% cuatrienio: 137.5</t>
  </si>
  <si>
    <t>Durante el mes de octubre se entregaron 17 inmuebles en 8 departamentos. 7 fueron inmuebles rurales (1223 Has) y 10 inmuebles urbanos (2140.9 M2). 8 de estos inmuebles se entregaron a Entidades Sin Ánimo de Lucro, 8 a entidades públicas y 1 a la Agencia Nacional de Tierras.
Se entregaron 17 activos: 1. Inmueble Urbano (592 M2) entregado en comodato en Bogotá. 2. Tres Inmuebles Rurales (53 HAS) entregados en comodato en La Cumbre, Valle del Cauca. 5. Inmueble Rural (723 HAS) entregado en comodato en Sahagún, Córdoba. 6. Dos Inmuebles Urbanos (283 M2) entregados en comodato en Ocaña, Norte de Santander. 8. Inmueble Rural (99 HAS) entregado en comodato en Circasia, Quindío. 9. Dos Inmuebles Urbanos (181.911 M2) entregados en comodato en Santa Marta. 11. Inmueble Rural (14 HAS) entregado en comodato en Anserma, Caldas. 12. Inmueble Rural (334 HAS) con transferencia definitiva a la ANT en Caimito, Sucre. 13. Cinco Inmuebles Urbanos (1084 M2) entregados en comodato en Cali.</t>
  </si>
  <si>
    <t>Resultado menusal:.3
Avance: 110
Avance Cuatrienio: 168
% cuatrienio: 140</t>
  </si>
  <si>
    <t>Durante el mes de noviembre se entregaron 3 inmuebles, ubicados en Bogotá, Barranquilla y Remedios, Antioquia. 2 de estos fueron inmuebles urbanos (2519 Mt2) y 1 fue un inmueble rural (156 HAs). 2 se entregaron a entidades sin ánimo de lucro y 1 se entregó a una entidad pública.
Se entregaron 3 activos: 1. Inmueble Rural (156 HAs) entregado en comodato en Remedios, Antioquia a la Asociación Mesa Minera, para su uso en proyectos productivos, beneficiando a aproximadamente 50 familias. 2. Inmueble Urbano (694 Mt2) entregado en comodato en Barranquilla a la RPG para el turismo sostenible del Atlántico – Atlantur, para uso social beneficiando a aproximadamente 30.000 personas. 3. Inmueble Urbano (1825 Mt2) entregado en comodato en Bogotá a la Fundación Predicadores de la Misericordia para la creación de centro cultural, beneficiando a aproximadamente 100 familias.</t>
  </si>
  <si>
    <t>Resultado mensual: 7
Avance: 117
Avance Cuatrienio: 175
% cuatrienio: 145.83</t>
  </si>
  <si>
    <t>Durante el mes de diciembre se entregaron 7 inmuebles, ubicados en Cundinamarca, Santander, Caldas y Quindío. Cinco de ellos fueron entregados a universidades públicas para su ampliación de infraestructura. Los dos restantes se entregaron para el desarrollo de proyectos agropecuarios.
Se entregaron 7 activos: 1. Cuatro inmuebles rurales (6442.6 M2) ubicados en Chía, Cundinamarca, entregados en destinación definitiva a la Universidad Pedagógica Nacional, para su uso para la ampliación de la infraestructura educativa. 5. Inmueble urbano (1535.43 M2) ubicado en Bucaramanga, entregado en destinación definitiva a la Universidad Industrial de Santander, para su uso para programa de responsabilidad social liderado por la Universidad. 6. Inmueble rural (0.6589 Has) ubicado en Palestina, Caldas entregado en comodato a la ESAL ASOCRI – EJE, para su uso en proyectos productivos agropecuarios. 7. Inmueble rural (58.85 Has) ubicado en La Tebaida, Quindío, entregado en destinación definitiva a la ESAL ASOMUVIC EN PAZ para su uso en proyecto agropecuario.</t>
  </si>
  <si>
    <t>Resultado mensual: 5
Avance: 5
Avance Cuatrienio: 180
% cuatrienio: 150</t>
  </si>
  <si>
    <t>Durante el mes de enero se entregaron 5 inmuebles, 3 ubicados en Bogotá y 2 en Cúcuta. Estas entregas se realizaron a firmantes de paz, una organización de mujeres, una organización campesina, y dos organizaciones para la atención en salud.
Se entregaron 5 activos: 1. Inmueble urbano (1077.1 M2) ubicado en Bogotá, entregado en destinación definitiva a ASOROJA, para proyecto productivo con firmantes de paz. 2. Inmueble urbano (147,52 M2) ubicado en Bogotá, entregado en comodato a la Gobernación de Casanare como hogar de paso para población vulnerable que se encuentre en Bogotá para tratamientos médicos. 3. Inmueble urbano (273 M2) ubicado en Cúcuta, entregado en destinación provisional a la Fundación Mujeres Organizadas Incidentes Resistiendo desde el Amor y la Sororidad – MOIRAS, para su uso como casa de cultura. 4. Inmueble urbano (416 M2) ubicado en Cúcuta, entregado en destinación provisional a ASOZULIA para su uso como centro de Acopio. 5. Inmueble Urbano (339 M2) ubicado en Bogotá, entregado en destinación provisional a la Fundación Sinapsis Colombia para su uso para espacio de acompañamiento para personas con enfermedades huérfanas y discapacidad múltiple.</t>
  </si>
  <si>
    <t>Resultado mensual: 2
Avance: 7
Avance Cuatrienio: 182
% cuatrienio: 151,67</t>
  </si>
  <si>
    <t>Durante el mes de febrero se entregaron 2 activos, uno ubicado en Bogotá, y uno en Buga, Valle del Cauca. Ambos son inmuebles urbanos, uno destinado a una ESAL, y el otro destinado a una entidad pública.
Se entregaron 2 activos: 1. Inmueble urbano (155 M2) ubicado en Buga, Valle del Cauca, entregado en comodato a la alcaldía municipal para su uso como espacio de cuidado de niños y niñas mientras sus cuidadores trabajan o estudian. 2. Inmueble urbano (624 M2) ubicado en Bogotá, entregado en destinación provisional a la Cooperativa de Industriales de Colombia BIO para proyecto de proveedores de materias primas.</t>
  </si>
  <si>
    <t>Resultado mensual: 0
Avance: 7
Avance Cuatrienio: 182
% cuatrienio: 151,67</t>
  </si>
  <si>
    <t>No se realizaron entregas de activos para el fomento de la economía popular durante el mes de Marzo
Para el mes de marzo el número de activos entregados continúa siendo 7, todos ellos urbanos, entregados en Bogotá (4), Cúcuta (2) y Buga, Valle del Cauca (1). Estos inmuebles fueron entregados a entidades públicas (2), entidades sin ánimo de lucro (4), y una organización de firmantes de paz en proceso de reincorporación.</t>
  </si>
  <si>
    <t>Resultado mensual: 1
Avance: 8
Avance Cuatrienio: 183
% cuatrienio: 152.5</t>
  </si>
  <si>
    <t>Durante el mes de abril se entregó un inmueble urbano ubicado en Casanare. Este fue entregado a una universidad pública para la prestación del servicio social de consultorio jurídico.
Se realizó entrega de casa (223 metros cuadrados), ubicada en Yopal, entregada en destinación definitiva a la Unitrópico para su uso como consultorio jurídico y centro de conciliación, beneficiando a 7332 estudiantes</t>
  </si>
  <si>
    <t xml:space="preserve">No se realizaron entregas de activos para el fomento de la economía popular durante el mes de mayo.
Para el mes de mayo el número de activos entregados continúa siendo 8, todos ellos urbanos, entregados en Bogotá (4), Cúcuta (2), Yopal (1) y Buga, Valle del Cauca (1). Estos inmuebles fueron entregados a entidades públicas (3), entidades sin ánimo de lucro (4), y una organización de firmantes de paz en proceso de reincorporación. Durante el mes de mayo se trabajó en el alistamiento físico de inmuebles para su entrega.
</t>
  </si>
  <si>
    <t>No se realizaron entregas de activos para el fomento de la economía popular durante el mes de junio.
Para el mes de junio el número de activos entregados continúa siendo 8, todos ellos urbanos, entregados en Bogotá (4), Cúcuta (2), Yopal (1) y Buga, Valle del Cauca (1). Estos inmuebles fueron entregados a entidades públicas (3), entidades sin ánimo de lucro (4), y una organización de firmantes de paz en proceso de reincorporación. Durante el mes de junio se trabajó en el alistamiento físico de inmuebles para su entrega.</t>
  </si>
  <si>
    <t>Resultado mensual: 3
Avance: 11
Avance Cuatrienio: 186
% cuatrienio: 155</t>
  </si>
  <si>
    <t>Se entregaron 3 activos, todos ellos rurales. Los tres fueron entregados en la costa Caribe: uno de ellos se entregó en Magdalena, otro en Bolívar y el último en Sucre. Estos predios fueron entregados para el desarrollo de proyectos agrícolas.
Se realizó la entrega de tres activos durante el mes de julio. 1. Finca Los Acantilados (219.778 Hectáreas) ubicada en Santa Marta, entregada en venta al Cabildo Indígena Arhuaco, para su uso en cultivos de pancoger que garanticen la soberanía alimentaria de las familias. 2. Finca Pasatiempo (259.80 Hectáreas) ubicada en San Benito Abad, Sucre, entregada en venta a comunidad campesina para la realización de actividades agropecuarias. 3. Finca Cachenche (176.22 Hectáreas) ubicada en Turbana, Bolivar, entregada en venta a la Asociación Montes de Dios, para su uso en siembra de cultivos de pancoger como yuca, plátano y maíz, además de iniciativas productivas como galpones de pollos.</t>
  </si>
  <si>
    <r>
      <t xml:space="preserve">No se realizaron entregas de activos para el fomento de la economía popular durante el mes de agosto.
</t>
    </r>
    <r>
      <rPr>
        <b/>
        <sz val="9"/>
        <color theme="1"/>
        <rFont val="Verdana"/>
        <family val="2"/>
      </rPr>
      <t>Resultado mensual: 0
Avance: 11
Avance Cuatrienio: 186
% cuatrienio: 155</t>
    </r>
  </si>
  <si>
    <t>Para el mes de agosto el número de activos entregados continúa siendo 11, 8 de ellos urbanos y 3 rurales. Estos fueron entregados en Bogotá (4), Cúcuta (2), Santa Marta, (1) Yopal (1), Buga, Valle del Cauca (1), San Benito Abad, Sucre (1) y Turbana, Bolívar (1). Estos inmuebles fueron entregados a entidades públicas (3), entidades sin ánimo de lucro (6), organización de firmantes de paz en proceso de reincorporación (1) y comunidad indígena (1). Durante el mes de agosto se trabajó en la convocatoria pública para ESAL para conformar la lista de elegibles para acceder a los inmuebles de la SAE S.A.S.</t>
  </si>
  <si>
    <r>
      <t xml:space="preserve">No se realizaron entregas de activos para el fomento de la economía popular durante el mes de septiembre.
</t>
    </r>
    <r>
      <rPr>
        <b/>
        <sz val="9"/>
        <color theme="1"/>
        <rFont val="Verdana"/>
        <family val="2"/>
      </rPr>
      <t>Resultado mensual: 0
Avance: 11
Avance Cuatrienio: 186
% cuatrienio: 155</t>
    </r>
  </si>
  <si>
    <t>Para el mes de septiembre el número de activos entregados continúa siendo 11, 8 de ellos urbanos y 3 rurales. Estos fueron entregados en Bogotá (4), Cúcuta (2), Santa Marta, (1) Yopal (1), Buga, Valle del Cauca (1), San Benito Abad, Sucre (1) y Turbana, Bolívar (1). Estos inmuebles fueron entregados a entidades públicas (3), entidades sin ánimo de lucro (6), organización de firmantes de paz en proceso de reincorporación (1) y comunidad indígena (1).</t>
  </si>
  <si>
    <t>Resultado mensual: 1
Avance: 12
Avance Cuatrienio: 187
% cuatrienio: 155,83</t>
  </si>
  <si>
    <t xml:space="preserve">Se realizó entrega de inmueble urbano en la ciudad de Bogotá, a la fundación Madres de los Falsos Positivos (MAFAPO)
Durante el mes de octubre se realizó entrega de inmueble urbano del tipo Casa, de 173 metros cuadrados, entregado en destinación definitiva a la ESAL Fundación Madres Falsos Positivos Suacha y Bogotá (MAFAPO), para su uso como museo, espacio de trabajo, y realización de talleres y encuentros por parte de la fundación.
</t>
  </si>
  <si>
    <t>Resultado mensual: 4
Avance: 16
Avance Cuatrienio: 191
% cuatrienio: 159.17</t>
  </si>
  <si>
    <t>Se realizó entrega de cuatro inmuebles urbanos, de la siguiente forma: 1. Inmueble de 134 M2, ubicado en Neiva, entregado en destinación provisional a la Asociación de Mujeres Emancipadoras Eternamente Mujer- Asoemancipadoras, para su uso por mujeres firmantes del acuerdo de paz. 2. Inmueble de 258.5 M2, ubicado en Cali, entregado en destinación provisional a Cartografía del Sur, para su uso por mujeres y jóvenes del corredor del pacífico. 3. Inmueble de 348 M2, ubicado en Bogotá, entregado en destinación provisional a Casitas Bíblicas, para su uso por las comunidades habitantes de la cuenca hidrográfica del Chiguazá, en el suroriente de la ciudad. 4. Inmueble de 259 M2, ubicado en Bogotá, entregado en destinación provisional a Fundación Cultural Son Callejero, para implementación de escuela de iniciación artística para población que ha salido de situación de calle.</t>
  </si>
  <si>
    <t>Resultado mensual: 1
Avance: 17
Avance Cuatrienio: 192
% cuatrienio: 160</t>
  </si>
  <si>
    <t>Se realizó entrega de un inmueble rural de tipo lote, de 191 hectáreas, ubicado en Santa Catalina, Bolívar en destinación provisional a la Asociación de Campesinos del Corregimiento de Bayunca – ACACOBA, Entidad sin Ánimo de Lucro conformada por 123 asociados mujeres víctimas del conflicto armado, juventudes rurales, madres cabeza de familia, población en proceso de reincorporación, campesinos. Su uso es el establecimiento un sistema agrícola de cultivo de yuca para la comercialización en fresco en el mercado regional.</t>
  </si>
  <si>
    <t>Resultado mensual: 6
Avance: 6
Avance Cuatrienio: 198
% cuatrienio: 165</t>
  </si>
  <si>
    <t>Durante el mes de enero se realizó entrega de seis vehículos, de la siguiente forma: 1. Tractocamión entregado en Barranquilla en destinación provisional a COOCENTRAL, para el fortalecimiento de la capacidad logística de transporte de Café en la cadena de recolección y distribución. 2. Dos (2) volquetas entregadas en Espinal, Tolima; Un (1) tractocamión ubicado en Neiva; Un (1) tractocamión ubicado en Espinal, Tolima y un (1) camión ubicado en Neiva, entregados en destinación provisional a la Cooperativa de Caficultores del Huila – CADEFIHUILA, para su uso para el transporte de insumos para el cultivo de café.</t>
  </si>
  <si>
    <t>Resultado mensual: 1
Avance: 7
Avance Cuatrienio: 199
% cuatrienio: 165,83</t>
  </si>
  <si>
    <t>Durante el mes de febrero se realizó la siguiente entrega: Un inmueble urbano (244 M2) ubicado en Bogotá, entregado en destinación provisional al Consejo Regional Indígena del Cauca (CRIC) para su uso como Sede Institucional.</t>
  </si>
  <si>
    <t>Unidad Administrativa de Gestión Pensional y Contribuciones Parafiscales de la Protección Social - UGPP</t>
  </si>
  <si>
    <t xml:space="preserve">Juan Carlos Segura Ortíz
Director de  Estrategia  y  Evaluación </t>
  </si>
  <si>
    <t>Nuevos cotizantes cubiertos en el sistema de seguridad social</t>
  </si>
  <si>
    <t>Mide el aumento de relaciones laborales que aportaron personas jurídicas o naturales en la Planilla Integrada de Liquidación de Aportes PILA, en por lo menos un subsistema del Sistema de Seguridad Social ( salud, pensión, riesgos laborales y caja de compensación familiar) para el mes de julio de cada año. Se entiende como cotizante a la combinación  entre empleador y empleado para los tipos de cotizantes del 1 al  66.  Con el seguimiento al indicador se busca conocer el aumento del empleo labor.</t>
  </si>
  <si>
    <t>Fin de la pobreza</t>
  </si>
  <si>
    <t xml:space="preserve">n_t= ∑_(i=1)^n▒1_i </t>
  </si>
  <si>
    <t>Acumulado:
 Mide los avances de cada año de manera individual, pero al finalizar el periodo de gobierno se sumarán las intervenciones de todos los años. Las metas no incluyen el valor de la línea base.</t>
  </si>
  <si>
    <r>
      <t xml:space="preserve">Reporte en marzo 2024
310.495 - 15,53
</t>
    </r>
    <r>
      <rPr>
        <b/>
        <sz val="9"/>
        <color theme="1"/>
        <rFont val="Verdana"/>
        <family val="2"/>
      </rPr>
      <t>Avance 310,495
% cuatrienio: 15,53%</t>
    </r>
  </si>
  <si>
    <r>
      <rPr>
        <b/>
        <sz val="9"/>
        <color theme="1"/>
        <rFont val="Verdana"/>
        <family val="2"/>
      </rPr>
      <t xml:space="preserve">Fecha corte a 31-12-23
</t>
    </r>
    <r>
      <rPr>
        <sz val="9"/>
        <color theme="1"/>
        <rFont val="Verdana"/>
        <family val="2"/>
      </rPr>
      <t xml:space="preserve">En julio 2023 los cotizantes en las actividades económicas de 1.) servicios administrativos y de apoyo, 2.) comercio al por mayor y al por menor y 3.) transporte y almacenamiento presentaron un incremento anual del 4.6%, 5.7 % y 8.4 % respectivamente, aportando de manera significativa al incremento en el número de cotizantes para este periodo. El total de cotizantes agregados en el archivo municipal es de 13.567.025, por debajo a lo reportado de manera general, esto se presenta ya que hay valores en el registro administrativo que no corresponden a la DIVIPOLA en el campo municipio. Por otro lado el reporte de municipio y departamento corresponde a lo registrado por el aportante y no al de residencia. Para diciembre del 2023, la UGPP visito el municipio de Ibagué -Tolima, atendiendo y capacitando 163 personas.
</t>
    </r>
    <r>
      <rPr>
        <b/>
        <sz val="9"/>
        <color theme="1"/>
        <rFont val="Verdana"/>
        <family val="2"/>
      </rPr>
      <t xml:space="preserve">
Fecha Corte a 30 de noviembre</t>
    </r>
    <r>
      <rPr>
        <sz val="9"/>
        <color theme="1"/>
        <rFont val="Verdana"/>
        <family val="2"/>
      </rPr>
      <t xml:space="preserve">
En el periodo se observó de manera preliminar 156.438 nuevos cotizantes cubiertos que aportaron en por lo menos a un subsistema del Sistema General de Seguridad Social (salud, pensión, riesgos laborales y caja de compensación familiar). Es importante precisar que este dato corresponde a relaciones laborales entre empleador y empleado único.</t>
    </r>
  </si>
  <si>
    <t xml:space="preserve">
Indicador con periodicidad anual en el mes de Julio</t>
  </si>
  <si>
    <t>Se actualizó los datos con el total de cotizantes a 16 de febrero del 2024 correspondientes al mes de noviembre 2023, observando un aumento del 0.33% con relación a los cotizante a noviembre del 2022 (13.834.317 cotizantes); para un total preliminar de 13.880.591 de cotizantes.
En el periodo se observó de manera preliminar 46.274 nuevos cotizantes cubiertos que aportaron en por lo menos a un subsistema del Sistema General de Seguridad Social (salud, pensión, riesgos laborales y caja de compensación familiar). Es importante precisar que este dato corresponde a relaciones laborales entre empleador y empleado único.</t>
  </si>
  <si>
    <r>
      <t xml:space="preserve">
Indicador con periodicidad anual en el mes de Julio y cuenta con</t>
    </r>
    <r>
      <rPr>
        <b/>
        <sz val="9"/>
        <color theme="1"/>
        <rFont val="Verdana"/>
        <family val="2"/>
      </rPr>
      <t xml:space="preserve"> 60 días </t>
    </r>
    <r>
      <rPr>
        <sz val="9"/>
        <color theme="1"/>
        <rFont val="Verdana"/>
        <family val="2"/>
      </rPr>
      <t>de rezago.</t>
    </r>
  </si>
  <si>
    <r>
      <t xml:space="preserve">Se realizo la brigada a Sincelejo y Montería, donde la UGGP llega a las regiones para atender los procesos en temas pensiones y de parafiscales en territorio, y realizar capacitaciones sobre los beneficios y vinculación al Sistema de Protección social.
En Sincelejo se atendieron 67 personas y capacitaron 266; en Montería se atendieron 38 personas y capacitaron a 179.
</t>
    </r>
    <r>
      <rPr>
        <b/>
        <sz val="9"/>
        <color theme="1"/>
        <rFont val="Verdana"/>
        <family val="2"/>
      </rPr>
      <t xml:space="preserve">
Cuello de Botella
</t>
    </r>
    <r>
      <rPr>
        <sz val="9"/>
        <color theme="1"/>
        <rFont val="Verdana"/>
        <family val="2"/>
      </rPr>
      <t>En diciembre 2023 se registran 13.004.954 cotizantes, inferior en un 0,98% a los cotizantes diciembre de 2022. Esta disminución es más fuerte en trabajadores independientes, donde hubo disminución anual del 3,77%.</t>
    </r>
  </si>
  <si>
    <r>
      <t xml:space="preserve">Se realizo la brigada a Chía y Mosquera, donde la UGGP llega a las regiones para atender los procesos en temas pensiones y de parafiscales en territorio, y realizar capacitaciones sobre los beneficios y vinculación al Sistema de Protección social.
</t>
    </r>
    <r>
      <rPr>
        <b/>
        <sz val="9"/>
        <color theme="1"/>
        <rFont val="Verdana"/>
        <family val="2"/>
      </rPr>
      <t xml:space="preserve">Cuello de Botella
</t>
    </r>
    <r>
      <rPr>
        <sz val="8"/>
        <color theme="1"/>
        <rFont val="Verdana"/>
        <family val="2"/>
      </rPr>
      <t>En enero 2024 se registran 12.503.104 cotizantes, inferior en un 1,42% a los c</t>
    </r>
    <r>
      <rPr>
        <sz val="9"/>
        <color theme="1"/>
        <rFont val="Verdana"/>
        <family val="2"/>
      </rPr>
      <t xml:space="preserve">otizantes enero de 2024. Esta disminución es más fuerte en trabajadores independientes, donde hubo disminución anual del 5,9%.
</t>
    </r>
    <r>
      <rPr>
        <sz val="12"/>
        <color theme="1"/>
        <rFont val="Verdana"/>
        <family val="2"/>
      </rPr>
      <t xml:space="preserve">
</t>
    </r>
  </si>
  <si>
    <t>Se actualizó los datos con el total de cotizantes a 12 de abril del 2024 correspondientes al mes de febrero 2024, observando un aumento del 1.67% con relación a los cotizante en enero 2024 (12.634.010 cotizantes); para un total preliminar de 12.844.426 de cotizantes.
En el periodo se observó de manera preliminar 210.416 nuevos cotizantes cubiertos que aportaron en por lo menos a un subsistema del Sistema General de Seguridad Social (salud, pensión, riesgos laborales y caja de compensación familiar). Es importante precisar que este dato corresponde a relaciones laborales entre empleador y empleado único.</t>
  </si>
  <si>
    <t>Para el periodo de marzo 2024 se registran 13.050.286, similar al número de cotizantes en el mes pasado. De los cotizantes, 2.198.306 son personas independientes y presentaron un incremento del 0.9% con relación a lo reportado en el mes pasado.
La UGPP realizó brigadas de atención y capacitación en los municipios de Chía y Mosquera - Cundinamarca para marzo del 2024. En ellas se solucionaron inquietudes a 84 personas que tienen procesos con la entidad y se socializó sobre la importancia de aportar al sistema a 269 personas.</t>
  </si>
  <si>
    <t>En el periodo de abril 2024 aportaron 13.271.487 de cotizantes al Sistema General de Protección Social, superando en 87.289 a lo observado en Marzo 2024 y que corresponde a un incremento mensual del 0,66%. El reporte se realiza con fecha de corte de pago 14 de junio del 2024.
Para el mes Junio se realizaron las brigadas de atención y capacitación en los municipios de Villavicencio y Puerto López (departamento del Meta). Capacitando a 500 personas en el adecuado aporte al Sistema de Protección Social y atendiendo a 73 entre el 13 y 14 de Junio del 2024.</t>
  </si>
  <si>
    <t xml:space="preserve">
Indicador con periodicidad anual en el mes de Julio y cuenta con 60 días de rezago.</t>
  </si>
  <si>
    <t>En julio, se llevaron a cabo tres transmisiones en vivo en el canal de YouTube de la Unidad. La primera, titulada "Aprende cómo realizar tus aportes a seguridad social a través de planilla PILA", se realizó el 3 de julio y alcanzó 1,741 vistas. La segunda, "¿Cómo identificar las entidades autorizadas por el MinSalud de las afiliadoras de poste ilegal?", fue transmitida el 17 de julio y obtuvo 1,470 vistas. Finalmente, la tercera, "Aprenda todo sobre el Sistema General de Riesgos Laborales", se llevó a cabo el 24 de julio y registró 513 vistas. Estas transmisiones se realizaron con el objetivo de incentivar y capacitar a los ciudadanos en el correcto aporte al Sistema de Protección Social, mostrando los beneficios futuros para ellos y sus familias.</t>
  </si>
  <si>
    <t>Indicador con periodicidad anual en el mes de Julio y cuenta con 60 días de rezago.</t>
  </si>
  <si>
    <t>En el periodo de junio 2024 aportaron 13.231.238 cotizantes al Sistema General de Protección Social, con un decrecimiento del 0,35% con relación al número de cotizantes en el periodo de mayo 2024. El reporte se realiza con fecha de corte de pago 16 de agosto del 2024.
En el mes de agosto, se realizaron tres transmisiones en vivo en el canal de YouTube de la Unidad. La primera, titulada "Colombianos en el exterior", se llevó a cabo el 14 de agosto y obtuvo 529 vistas. La segunda, "Beneficios del sistema de seguridad social", se realizó el 21 de agosto y alcanzó 245 vistas. Finalmente, la tercera transmisión, "¿Es independiente o trabaja por cuenta propia?", tuvo lugar el 28 de agosto y registró 293 vistas. Estas actividades tuvieron como objetivo capacitar a los ciudadanos sobre el adecuado aporte al Sistema de Protección Social, destacando los beneficios futuros tanto para ellos como para sus familias. Adicionalmente, se llevaron a cabo tres brigadas de capacitación y atención presencial. La primera se realizó en Fusagasugá el 2 de agosto, con la participación de 35 ciudadanos; la segunda en Yopal el 28 de agosto, con la asistencia de 116 ciudadanos; y finalmente, el 30 de agosto se realizó una brigada en Soacha, donde asistieron 82 ciudadanos.</t>
  </si>
  <si>
    <t>En el periodo de julio 2024 aportaron 13.248.438 de cotizantes al Sistema General de Protección Social, superando en 17.200 a lo observado en junio 2024 y que corresponde a un incremento del 0,13%.El reporte se realiza con el total de pagos realizados en PILA al 13 de septiembre del 2024.
En el mes de septiembre, se realizaron tres transmisiones en vivo en el canal de YouTube de la Unidad. La primera, titulada "Proceso Requerimiento de Información", se llevó a cabo el 4 de septiembre y obtuvo 445 vistas. La segunda, "Cajas sin fronteras", se realizó el 11 de septiembre y alcanzó 166 vistas, y finalmente "Requerimiento para declarar y corregir-proceso" se llevó a cabo el 18 de septiembre y alcanzó 324 vistas. Estas actividades tuvieron como objetivo capacitar a los ciudadanos sobre el adecuado aporte al Sistema de Protección Social, destacando los beneficios a futuros para el aportante como para los familiares. Adicionalmente, se llevaron a cabo cuatro brigadas de capacitación y atención presencial. La primera se realizó en Pitalito el 17 de septiembre, con la participación de 125 ciudadanos; la segunda en Florencia el 18 de septiembre, con la asistencia de 203 ciudadanos, la tercera en Palmira el 25 de septiembre con la participación de 59 de ciudadanos.</t>
  </si>
  <si>
    <t xml:space="preserve">Indicador con periodicidad anual en el mes de Julio, cuenta con 60 días de rezago, se reporta de acuerdo con los pagos realizados en PILA, por lo tanto, el total del año 2024 se obtendrá en marzo del 2025. </t>
  </si>
  <si>
    <t>En el periodo de agosto de 2024 aportaron 13.379.901 de cotizantes al Sistema General de Protección Social, superando en 131.463 a lo observado en julio 2024 y que corresponde a un incremento del 0,99%. El reporte se realiza con el total de pagos realizados en PILA al 11 de octubre del 2024.
En octubre, la Unidad llevó a cabo una transmisión en vivo en su canal de YouTube, titulada ¿Qué estás esperando para inscribirte en el programa Empleos para la Vida?, realizada el 2 de octubre y con una audiencia de 1.576 vistas. El objetivo de esta actividad fue orientar a los ciudadanos sobre cómo acceder a este beneficio e incentivar la creación de nuevos empleos. Además, se organizaron dos brigadas de capacitación y atención presencial: la primera tuvo lugar en Neiva el 9 de octubre, con la asistencia de 130 ciudadanos, y la segunda en el Espinal el 10 de octubre, con 42 participantes.</t>
  </si>
  <si>
    <t>En el periodo de septiembre de 2024 aportaron 13.465.173 de cotizantes al Sistema General de Protección Social, superando en 85.272 a lo observado en agosto 2024 y que corresponde a un incremento del 0,64%.El reporte se realiza con el total de pagos realizados en PILA al 08 de noviembre del 2024.
En el mes de noviembre, se realizaron tres transmisiones en vivo. "¿Eres abogado o contador y trabajas por tu propia cuenta?", se llevó a cabo el 6 de noviembre y obtuvo 1.753 vistas. " Contribuir al desarrollo del país merece una recompensa", se realizó el 20 de noviembre y alcanzó 658 vistas, y finalmente " Afiliarse a Seguridad Social como independiente es fácil, rápido y no requiere de intermediarios " el 27 de noviembre y alcanzó 625 vistas. Estas actividades tuvieron como objetivo capacitar a los ciudadanos sobre el adecuado aporte al Sistema de Protección Social, y los incentivos a la generación de nuevo empleo. Adicionalmente, se llevaron a cabo tres brigadas de capacitación y atención presencial. La primera se realizó en Itagüí el 6 de noviembre, con la participación de 119 ciudadanos; la segunda en Santafé de Antioquia el 7 de noviembre, con la asistencia de 37 ciudadanos y finalmente, el 20 de noviembre se realizó una brigada en Chiquinquirá, donde asistieron 110 ciudadanos.</t>
  </si>
  <si>
    <t>En el periodo de octubre de 2024 aportaron 13.719.644 de cotizantes al Sistema General de Protección Social, superando en 254.471 a lo observado en septiembre 2024 y que corresponde a un incremento del 1.89%.El reporte se realiza con el total de pagos realizados en PILA al 13 de diciembre del 2024.
En octubre 2024 las actividades económicas de 1.) organizaciones y entidades extraterritoriales, 2.) suministros de electricidad, gas, vapor y aire acondicionado y 3.) artísticas, de entretenimiento y recreación, presentaron un incremento anual del 42.6%, 32.71 % y 4.4 % respectivamente, aportando de manera significativa al incremento en el número de cotizantes para este periodo.</t>
  </si>
  <si>
    <t>En el periodo de noviembre 2024 aportaron 13.640.292 de cotizantes al Sistema General de Protección Social, con un decrecimiento del 0,58% con relación al número de cotizantes en el periodo de octubre 2024. El reporte se realiza con fecha de corte de pago 10 de enero del 2025.
En noviembre 2024 las actividades económicas de 1.) suministros de electricidad, gas, vapor y aire acondicionados, 2.) organizaciones y entidades extraterritoriales y 3.) artísticas, de entretenimiento y recreación, presentaron un incremento anual del 29.6%, 9.4 % y 3.4% respectivamente, aportando de manera significativa al incremento en el número de cotizantes para este periodo.</t>
  </si>
  <si>
    <t>En el periodo de diciembre 2024 aportaron 13.115.205 de cotizantes al Sistema General de Protección Social, con un decrecimiento del 3,8% con relación al número de cotizantes en el periodo de noviembre 2024. El reporte se realiza con fecha de corte de pago 14 de febrero del 2025.
En diciembre 2024 las actividades económicas de 1.) suministros de electricidad, gas, vapor y aire acondicionado s, 2.) artísticas, de entretenimiento y recreación y 3.) Actividades Inmobiliarias, presentaron un incremento anual del 28.4%, 8.6 % y 5.1% respectivamente, aportando de manera significativa al incremento en el número de cotizantes para este periodo.</t>
  </si>
  <si>
    <t>Indicador con periodicidad anual en el mes de Julio, cuenta con 60 días de rezago, se reporta de acuerdo con los pagos realizados en PILA, por lo tanto, el total del año 2024 se obtendrá en marzo del 2025. 
Aún no se reporta resultado, dado que se encuentra en revisión su cálculo.</t>
  </si>
  <si>
    <t>En el periodo de enero 2025 aportaron 12.456.373 de cotizantes al Sistema General de Protección Social, con un decrecimiento del -1.4% con relación al número de cotizantes en el año anterior 2024. El reporte se realiza con fecha de corte de pago 14 de marzo del 2025.
En enero, la Unidad lideró una capacitación junto con el operador PILA SOI -ACH (Servicios operativos de información) titulada "Aspectos Importantes del Sistema de Seguridad Social Integral", dirigida a una población focalizada. Este espacio de formación, desarrollado de manera virtual, contó con la participación activa de 88 personas , fortaleciendo el conocimiento y la aplicación de conceptos esenciales en la materia.</t>
  </si>
  <si>
    <t>Indicador con periodicidad anual en el mes de Julio, cuenta con 60 días de rezago, se reporta de acuerdo con los pagos realizados en PILA, por lo tanto, el total del año 2024, esta pendiente de ingreso y aprobación por parte del DNP.
Aún no se reporta resultado, dado que se encuentra en revisión por parte de la entidad y el DNP, para que la información sea consistente con la ficha técnica.</t>
  </si>
  <si>
    <t>En el periodo de febrero 2025 aportaron 13.061.560 de cotizantes al Sistema General de Protección Social, con un crecimiento del 4.8% con relación al número de cotizantes en el mes anterior. El reporte se realiza con fecha de corte de pago 11 de abril del 2025.
En el mes de febrero, se realizaron nueve capacitaciones virtual de las cuales se destacan: Como determinar el IBC para trabajadores independientes para la Gobernación Risaralda comuna asistencia de 136 personas, Empleo para la vida con 1.351asistentes, Cálculo del ingreso base de cotización para aportes de seguridad social y errores frecuentes al diligenciar la planilla PILA en Medellín a la cual asistieron 60 personas, Papel de la UGPP en el Sistema Integral de la Seguridad Social SSSI, con 369 asistente, ¿Cómo determinar el IBC para trabajadores dependientes? En la Cámara Comercio Putumayo donde asistieron 345 personas; Estas actividades tuvieron como objetivo capacitar a los ciudadanos sobre el adecuado aporte al Sistema de Protección Social, y los incentivos a la generación de nuevo empleo, destacando los beneficios a futuros para el aportante y para sus familiares. Adicionalmente, se llevó a cabo una brigada de capacitación y atención presencial en la ciudad de Manizales.</t>
  </si>
  <si>
    <t>Indicador con periodicidad anual en el mes de Julio, cuenta con 60 días de rezago, se reporta de acuerdo con los pagos realizados en PILA, por lo tanto, el total del año 2024, esta pendiente de ingreso y aprobación por parte del DNP.
Aún no se reporta resultado, dado que se encuentra en revisión por parte de la entidad y el DNP, para que la información sea consistente con la ficha técnica, se actualizará formato de desagregación 2023 y 2024, según mesa técnica.</t>
  </si>
  <si>
    <t>En el periodo de Marzo 2025 aportaron 13.379.473 de cotizantes al Sistema General de Protección Social, con un crecimiento del 2,43% con relación al número de cotizantes en el mes anterior. El reporte se realiza con fecha de corte de pago 16 de mayo del 2025.
En el mes de marzo se realizaron cinco capacitaciones virtuales, entre las cuales se destacan las siguientes: “Cómo deben pagar seguridad social las empresas y los beneficios que otorga el ET”, con una asistencia de 45 personas; “Cómo determinar el IBC para trabajadores dependientes”, con 84 asistentes; y “Cómo deben pagar seguridad social los trabajadores independientes”, con una participación de 697 personas. Estas actividades tuvieron como objetivo capacitar a los ciudadanos sobre el adecuado aporte al Sistema de Protección Social y sobre los incentivos para la generación de nuevo empleo, resaltando los beneficios a futuro tanto para el aportante como para sus familiares. Adicionalmente, se llevaron a cabo cinco brigadas de capacitación y atención presencial en las siguientes ciudades: Riohacha, con 88 asistentes; Valledupar, con 113; Melgar, con 23; Girardot, con 82; y Bogotá, con 95 participantes.</t>
  </si>
  <si>
    <t>Indicador con periodicidad anual en el mes de Julio, cuenta con 60 días de rezago, se reporta de acuerdo con los pagos realizados en PILA, por lo tanto, el total del año 2024, esta pendiente de ingreso y aprobación por parte del DNP.
Aún no se reporta resultado, dado que se encuentra en revisión por parte de la entidad y el DNP, para que la información sea consistente con la ficha técnica, se actualizará formato de desagregación 2024, según mesa técnica, Se logro la actualización del año 2023.</t>
  </si>
  <si>
    <t>En el periodo de Abril 2025 aportaron 13.027.660 de cotizantes al Sistema General de Protección Social, con un decrecimiento del 2,62% con relación al número de cotizantes en el mes anterior. El reporte se realiza con fecha de corte de pago 13 de junio del 2025.
En el mes de abril se realizaron siete capacitaciones virtuales, entre las cuales se destacan las siguientes: “Cotización SSSI trabajadores a tiempo parcial”, con una asistencia de 596 personas; “Sistema de la Seguridad Social Integral”, con 450 asistentes; y “Afiliación colectiva de trabajadores independientes”, con una participación de 625 personas. Estas actividades tuvieron como objetivo capacitar a los ciudadanos sobre el adecuado aporte al Sistema de Protección Social y sobre los incentivos para la generación de nuevo empleo, resaltando los beneficios a futuro tanto para el aportante como para sus familiares. Adicionalmente, se llevaron a cabo dos brigadas de capacitación y atención presencial en las siguientes ciudades: Dosquebradas, con 45 asistentes y Cartago con 75 participantes.</t>
  </si>
  <si>
    <r>
      <rPr>
        <b/>
        <sz val="9"/>
        <color theme="1"/>
        <rFont val="Verdana"/>
        <family val="2"/>
      </rPr>
      <t>Avance:</t>
    </r>
    <r>
      <rPr>
        <sz val="9"/>
        <color theme="1"/>
        <rFont val="Verdana"/>
        <family val="2"/>
      </rPr>
      <t xml:space="preserve"> -65,082
</t>
    </r>
    <r>
      <rPr>
        <b/>
        <sz val="9"/>
        <color theme="1"/>
        <rFont val="Verdana"/>
        <family val="2"/>
      </rPr>
      <t xml:space="preserve">Avance Cuatrienio: </t>
    </r>
    <r>
      <rPr>
        <sz val="9"/>
        <color theme="1"/>
        <rFont val="Verdana"/>
        <family val="2"/>
      </rPr>
      <t xml:space="preserve">245,413
</t>
    </r>
    <r>
      <rPr>
        <b/>
        <sz val="9"/>
        <color theme="1"/>
        <rFont val="Verdana"/>
        <family val="2"/>
      </rPr>
      <t>% cuatrienio:</t>
    </r>
    <r>
      <rPr>
        <sz val="9"/>
        <color theme="1"/>
        <rFont val="Verdana"/>
        <family val="2"/>
      </rPr>
      <t xml:space="preserve"> 12,27
En julio-24 se registran 13.534.103 cotizantes información definitiva, con referencia al año anterior Jul-23 fue de 13.599.185, se presenta una disminución de 65.082, teniendo en cuenta la línea base, la meta de cuatrienio ha tenido un avance de 245.413 con fecha de corte de pago 14/12/2024.</t>
    </r>
  </si>
  <si>
    <t>En el periodo de Mayo 2025 aportaron 13.143.806 de cotizantes al Sistema General de Protección Social, con un crecimiento del 0,89% con relación al número de cotizantes en el mes anterior. El reporte se realiza con fecha de corte de pago 11 de julio del 2025.
En el mes de mayo se realizaron siete capacitaciones, entre las cuales se destacan las siguientes: “Acciones persuasivas”, con una asistencia de 1.940 personas; “¿Cómo debe pagar la seguridad social las empresas?”, con 831 asistentes; y “¿Qué hacer en caso de procesos de fiscalización ante la UGPP?”, con una participación de 250 personas. Estas actividades tuvieron como objetivo capacitar a los ciudadanos sobre el adecuado aporte al Sistema de Protección Social, resaltando los beneficios a futuro tanto para el aportante como para sus familiares. Adicionalmente, se llevaron a cabo dos brigadas de capacitación y atención presencial en las siguientes ciudades: Aburra Sur con 46 asistentes y Rionegro con 94 participantes.</t>
  </si>
  <si>
    <t>En el periodo de Junio 2025 aportaron 13.550.639 de cotizantes al Sistema General de Protección Social, con un crecimiento del 3,10% con relación al número de cotizantes en el mes anterior. El reporte se realiza con fecha de corte de pago 15 de agosto del 2025.
En el mes de junio se realizaron seis capacitaciones, entre las cuales se destacan las siguientes: “Proceso de fiscalización - Requerimiento de información independientes/empresa”, con una asistencia de 1.810 personas; “¿4 segmentos - afiliadoras de poste?”, con 450 asistentes; y “Aportes a la seguridad social trabajadores a tiempo parcial”, con una participación de 145 personas. Estas actividades tuvieron como objetivo capacitar a los ciudadanos sobre el adecuado aporte al Sistema de Protección Social, resaltando los beneficios a futuro tanto para el aportante como para sus familiares. Adicionalmente, se llevaron a cabo tres brigadas de capacitación y atención presencial en las siguientes ciudades: Duitama con 40 asistentes, Buga con 30 participantes y finalmente, Cali con 80 asistentes.</t>
  </si>
  <si>
    <r>
      <rPr>
        <b/>
        <sz val="9"/>
        <color theme="1"/>
        <rFont val="Verdana"/>
        <family val="2"/>
      </rPr>
      <t>Avance:</t>
    </r>
    <r>
      <rPr>
        <sz val="9"/>
        <color theme="1"/>
        <rFont val="Verdana"/>
        <family val="2"/>
      </rPr>
      <t xml:space="preserve"> -65,082
</t>
    </r>
    <r>
      <rPr>
        <b/>
        <sz val="9"/>
        <color theme="1"/>
        <rFont val="Verdana"/>
        <family val="2"/>
      </rPr>
      <t>Avance Cuatrienio:</t>
    </r>
    <r>
      <rPr>
        <sz val="9"/>
        <color theme="1"/>
        <rFont val="Verdana"/>
        <family val="2"/>
      </rPr>
      <t xml:space="preserve"> 245,413
</t>
    </r>
    <r>
      <rPr>
        <b/>
        <sz val="9"/>
        <color theme="1"/>
        <rFont val="Verdana"/>
        <family val="2"/>
      </rPr>
      <t>% cuatrienio:</t>
    </r>
    <r>
      <rPr>
        <sz val="9"/>
        <color theme="1"/>
        <rFont val="Verdana"/>
        <family val="2"/>
      </rPr>
      <t xml:space="preserve"> 12,27
En el periodo de Julio 2025 aportaron 13.591.074 de cotizantes al Sistema General de Protección Social, con un crecimiento del 0,30% con relación al número de cotizantes en el mes anterior. El reporte se realiza con fecha de corte de pago 11 de septiembre del 2025.</t>
    </r>
  </si>
  <si>
    <t>En el mes de julio se realizaron diez capacitaciones virtuales, entre las cuales se destacan las siguientes: “Como responder un requerimiento para declarar y corregir”, con una asistencia de 2.433 personas; “Cómo se debe pagar seguridad social por empleados de tiempo parcial”, con 1.222 asistentes; y “¿Qué hacer en caso de procesos de fiscalización ante la UGPP?”, con una participación de 900 personas. Estas actividades tuvieron como objetivo capacitar a los ciudadanos sobre el adecuado aporte al Sistema de Protección Social, resaltando los beneficios a futuro tanto para el aportante como para sus familiares. Además, se llevó a cabo dos brigadas de capacitación y atención presencial en las siguientes ciudades: Bucaramanga con 198 asistentes y Barrancabermeja con 54 participantes.</t>
  </si>
  <si>
    <r>
      <rPr>
        <b/>
        <sz val="9"/>
        <color theme="1"/>
        <rFont val="Verdana"/>
        <family val="2"/>
      </rPr>
      <t>Avance:</t>
    </r>
    <r>
      <rPr>
        <sz val="9"/>
        <color theme="1"/>
        <rFont val="Verdana"/>
        <family val="2"/>
      </rPr>
      <t xml:space="preserve"> -65,082
</t>
    </r>
    <r>
      <rPr>
        <b/>
        <sz val="9"/>
        <color theme="1"/>
        <rFont val="Verdana"/>
        <family val="2"/>
      </rPr>
      <t>Avance Cuatrienio:</t>
    </r>
    <r>
      <rPr>
        <sz val="9"/>
        <color theme="1"/>
        <rFont val="Verdana"/>
        <family val="2"/>
      </rPr>
      <t xml:space="preserve"> 245,413
</t>
    </r>
    <r>
      <rPr>
        <b/>
        <sz val="9"/>
        <color theme="1"/>
        <rFont val="Verdana"/>
        <family val="2"/>
      </rPr>
      <t>% cuatrienio:</t>
    </r>
    <r>
      <rPr>
        <sz val="9"/>
        <color theme="1"/>
        <rFont val="Verdana"/>
        <family val="2"/>
      </rPr>
      <t xml:space="preserve"> 12,27
</t>
    </r>
  </si>
  <si>
    <t>En el periodo de Agosto 2025 aportaron 13.750.542 de cotizantes al Sistema General de Protección Social, con un crecimiento del 1,17% con relación al número de cotizantes en el mes anterior. El reporte se realiza con fecha de corte de pago 10 de octubre del 2025.
En el mes de agosto se realizaron nueve capacitaciones virtuales, entre las cuales se destacan las siguientes: “¿Cómo determinar el IBC para trabajadores independientes?”, con una asistencia de 350 personas; “IBC Independientes”, con 20 asistentes; y “Capacitación determinación IBC”, con una participación de 9 personas. Estas actividades tuvieron como objetivo capacitar a los ciudadanos sobre el adecuado aporte al Sistema de Protección Social, resaltando los beneficios a futuro tanto para el aportante como para sus familiares. Adicionalmente, se llevó a cabo una capacitación presencial direccionada en el municipio de quimbaya con 15 asistentes.</t>
  </si>
  <si>
    <t xml:space="preserve">Dato de 2024:
Avance: -65,082
Avance Cuatrienio: 245,413
% cuatrienio: 12,27
</t>
  </si>
  <si>
    <t>En el periodo de Septiembre 2025 aportaron 13.873.340 de cotizantes al Sistema General de Protección Social, con un crecimiento del 0,89% con relación al número de cotizantes en el mes anterior. El reporte se realiza con fecha de corte de pago 7 de noviembre del 2025.
En el mes de septiembre se realizaron cuatro capacitaciones, focalizadas entre las cuales se destacan las siguientes: “¿Cómo determinar el IBC para trabajadores dependientes?, con una asistencia de 586 personas y “Generalidades, temas actualización procesos UGPP y normatividad” con una participación de 80 personas. Estas actividades tuvieron como objetivo capacitar a los ciudadanos sobre el adecuado aporte al Sistema de Protección Social, resaltando los beneficios a futuro tanto para el aportante como para sus familiares. Además, se llevaron a cabo cuatro brigadas en diferentes municipios, contando con 226 asistentes en Ipiales, 128 en Tumaco, 112 en Apartadó y 67 en Santa Fe de Antioquia.</t>
  </si>
  <si>
    <t xml:space="preserve">Dato de 2024:
Avance: -65,082
Avance Cuatrienio: 245,413
% cuatrienio: 12,27
El dato del mes de diciembre no esta disponible, ya que se registra con 60 días de rezago
</t>
  </si>
  <si>
    <t>En el mes de octubre se realizaron cinco capacitaciones, focalizadas entre las cuales se destacan las siguientes: “Papel de la UGPP en el Sistema Integral de la Seguridad Social SSSI", con una asistencia de 256 personas y “formalización laboral generalidades UGPP” con una participación de 222 personas. Estas actividades tuvieron como objetivo capacitar a los ciudadanos sobre el adecuado aporte al Sistema de Protección Social, resaltando los beneficios a futuro tanto para el aportante como para sus familiares. Además, se llevaron a cabo dos brigadas en los municipios de Funza con la participación 146 personas y Zipaquirá con 65 asistentes.</t>
  </si>
  <si>
    <t>Durante el mes de noviembre se desarrollaron doce (12) capacitaciones focalizadas, entre las cuales se destacan “Generalidades UGPP: aportes de independientes y canales de comunicación”, que contó con la participación de 582 asistentes, y “Beneficios del Sistema de Seguridad Social Integral y contrato de aprendizaje – Reforma laboral”, con una asistencia de 187 personas. Estas actividades tuvieron como propósito fortalecer el conocimiento de los ciudadanos sobre el adecuado cumplimiento de los aportes al Sistema de Protección Social, destacando los beneficios presentes y futuros tanto para los aportantes como para sus familias. Adicionalmente, se realizaron dos (2) brigadas de atención presencial: una en la ciudad de Bogotá, con la participación de 80 personas, y otra en Arauca, que contó con 89 asistentes.</t>
  </si>
  <si>
    <t xml:space="preserve">Dato de 2025:
Avance: 111.993
Avance Cuatrienio: 357.406
% cuatrienio: 17,87
</t>
  </si>
  <si>
    <t>Durante el mes de diciembre se desarrollaron tres (3) capacitaciones focalizadas, “Esquema presunción de costos para trabajadores independientes”, que contó con la participación de 60 asistentes, y “Cambios recientes en los aportes al SSS para Concejales y Ediles”, con una asistencia de 121 personas y “Cambios recientes en los aportes al SSS para Concejales y Ediles”, que contó con la participación de 45 asistentes Estas actividades tuvieron como propósito fortalecer el conocimiento de los ciudadanos sobre el adecuado cumplimiento de los aportes al Sistema de Protección Social, destacando los beneficios presentes y futuros tanto para los aportantes como para sus familias. Además, se llevaron a cabo dos brigadas de atención presencial en la ciudad de Bogotá, las cuales contaron con la participación de 60 y 20 personas cada una.</t>
  </si>
  <si>
    <t>Dirección de Impuestos y Aduanas Nacionales - DIAN</t>
  </si>
  <si>
    <t>Adriana del Pilar Solano Cantor
subdirectora de Recaudo 
asolanoc@dian.gov.co</t>
  </si>
  <si>
    <t>Recaudo neto como porcentaje del PIB</t>
  </si>
  <si>
    <t>Mide el porcentaje de los ingresos tributarios netos administrados por la Dirección Nacional de Impuestos y Aduanas - DIAN de un periodo específico frente al Producto Interno Bruto (PIB) nominal preliminar reportado por el Departamento Administrativo Nacional de Estadística - DANE  para ese mismo periodo, con el propósito de determinar la relación de la carga tributaria con el comportamiento económico del país.</t>
  </si>
  <si>
    <t>Recaudo Tributario Neto/Producto Interno Bruto Nominal Preliminar*100 = (RTN anual / PIB anual) * 100</t>
  </si>
  <si>
    <r>
      <t xml:space="preserve">El recaudo neto preliminar fue de $13,4 billones de pesos, este valor hará parte de la sumatoria anual que se usará como numerador para el cálculo del recaudo neto anual como porcentaje del PIB. El impuesto que más aportó a este recaudo fue la retención a título de Renta y complementario.
</t>
    </r>
    <r>
      <rPr>
        <b/>
        <sz val="9"/>
        <color theme="1"/>
        <rFont val="Verdana"/>
        <family val="2"/>
      </rPr>
      <t xml:space="preserve">Avance Cuatrienio: 16,7
%Avance: 96,53%
</t>
    </r>
  </si>
  <si>
    <t>En este periodo, el 84,5% del recaudo ($11,3 billones) se concentró en tres rubros: las retenciones a título del Impuesto sobre la Renta (54,0%) con $7,2 billones, los tributos aduaneros (21,5%) $2,9 billones y el Gravamen a los Movimientos Financieros - GMF (9,0%) $1,2 billones. El 15,5% restante (2,1 billones) lo componen, el Impuesto sobre las ventas - IVA y las retenciones en el Impuesto sobre las ventas - IVA. En lo corrido del año el recaudo neto acumulado a diciembre de 2023 es de $262,2 billones. En el período enero a diciembre de 2023, la DIAN logró un recaudo derivado de las Acciones de facilitación y control por valor de $34,8 billones, alcanzando un cumplimiento de la meta anual del 105.6%. En comparación con igual período de 2022, se presenta un crecimiento en términos reales del 19,6%. De acuerdo con datos preliminares del DANE, el PIB nominal en 2023 se situó en $1.572,7 billones.</t>
  </si>
  <si>
    <t>En este periodo, el 83,2% del recaudo ($23.9 billones) se concentró en tres rubros: los ingresos provenientes del Impuesto sobre las Ventas - IVA con $10.7 billones (37,2%), las retenciones a título del Impuesto sobre la Renta y complementario $10,5 billones (36,7%) y los tributos aduaneros 2.7 billones (9,3%). El 16,8% restante lo componen otros recaudos entre los que se encuentran el Gravamen a los Movimientos Financieros - GMF, las Retenciones al Impuesto sobre las Ventas - IVA y el impuesto al Consumo.</t>
  </si>
  <si>
    <t>El recaudo neto preliminar fue de $28.7 billones de pesos, este valor hará parte de la sumatoria anual que se usará como numerador para el cálculo del recaudo neto anual como porcentaje del PIB. El impuesto que más aportó a este recaudo fue el Impuesto sobre las Ventas - IVA.</t>
  </si>
  <si>
    <r>
      <t xml:space="preserve">Periodicidad anual cuenta con </t>
    </r>
    <r>
      <rPr>
        <b/>
        <sz val="9"/>
        <color theme="1"/>
        <rFont val="Verdana"/>
        <family val="2"/>
      </rPr>
      <t>90 días</t>
    </r>
    <r>
      <rPr>
        <sz val="9"/>
        <color theme="1"/>
        <rFont val="Verdana"/>
        <family val="2"/>
      </rPr>
      <t xml:space="preserve"> de rezago.</t>
    </r>
  </si>
  <si>
    <t>El recaudo neto preliminar fue de $13.9 billones de pesos, este valor hará parte de la sumatoria anual que se usará como numerador para el cálculo del recaudo neto anual como porcentaje del PIB. El impuesto que más aportó a este recaudo fue la retención a título del Impuesto sobre la Renta.
En este periodo, el 83,4% del recaudo ($11.6 billones) se concentró en tres rubros: los ingresos provenientes del Impuesto sobre la Renta y complementario con $2.5 billones (17,8%), las retenciones a título del Impuesto sobre la Renta con $6.1 billones (43,9%) y los Tributos aduaneros con $3,0 billones (21,7%). El 16,6% restante lo componen otros recaudos entre los que se encuentran la retención al impuesto de Timbre, el impuesto a la Riqueza y el impuesto al Carbono. En lo corrido del año el recaudo neto acumulado es de $42,7 billones.</t>
  </si>
  <si>
    <t xml:space="preserve">El recaudo neto preliminar fue de $19.7 billones de pesos, este valor hará parte de la sumatoria anual que se usará como numerador para el cálculo del recaudo neto anual como porcentaje del PIB. El impuesto que más aportó a este recaudo fue la retención a título del Impuesto sobre las Ventas - IVA.
En este periodo, el 85,0% del recaudo ($16,7 billones) se concentró en tres rubros: los ingresos provenientes del Impuesto sobre las Ventas - IVA con $6.5 billones (33,2%), las retenciones a título del Impuesto sobre la Renta y complementario $6.5 billones (33,2%) y los tributos aduaneros 3.6 billones (18,6%). El 15,0% restante lo componen otros recaudos entre los que se encuentran el Gravamen a los Movimientos Financieros - GMF, las Retenciones al Impuesto sobre las Ventas - IVA y el impuesto al Consumo. En lo corrido del año el recaudo neto preliminar acumulado es de $62.3 billones.
</t>
  </si>
  <si>
    <t>El recaudo neto preliminar fue de $18.1 billones de pesos, este valor hará parte de la sumatoria anual que se usará como numerador para el cálculo del recaudo neto anual como porcentaje del PIB. El impuesto que más aportó a este recaudo fue la retención a título de Renta y complementario.
En este periodo, el 81,8 % del recaudo ($14.8 billones) se concentró en tres rubros: los ingresos provenientes de la retención a título de Renta y complementario, con $7.2 billones (39,9%), el Impuesto sobre la Renta y complementario $4.6 billones (25,3%) y los tributos aduaneros 3.0 billones (16,6%). El 18,2% restante ($3.3 billones) lo componen otros recaudos entre los que se encuentran el Gravamen a los Movimientos Financieros - GMF, las Retenciones al Impuesto sobre las Ventas - IVA y el impuesto al Consumo. En lo corrido del año el recaudo neto preliminar acumulado es de $80.4 billones.</t>
  </si>
  <si>
    <t xml:space="preserve">El recaudo neto preliminar fue de $29.2 billones de pesos, este valor hará parte de la sumatoria anual que se usará como numerador para el cálculo del recaudo neto anual como porcentaje del PIB. El impuesto que más aportó a este recaudo fue el Impuesto sobre las Ventas – IVA.
En este periodo, el 75,6% del recaudo ($22.1 billones) se concentró en tres rubros: los ingresos provenientes del Impuesto sobre las Ventas - IVA, con $8.6 billones (29,4%), las retenciones a título del Impuesto sobre la Renta y complementario $7.4 billones (25,4%) y el Impuesto sobre la Renta y complementario 6.1 billones (20,9%). El 24,4% restante ($7.1 billones) lo componen otros recaudos entre los que se encuentran el Gravamen a los Movimientos Financieros - GMF, las Retenciones al Impuesto sobre las Ventas - IVA y los tributos aduaneros. En lo corrido del año el recaudo neto preliminar acumulado es de $109.7 billones.
</t>
  </si>
  <si>
    <t>El recaudo neto preliminar fue de $18.3 billones de pesos, este valor hará parte de la sumatoria anual que se usará como numerador para el cálculo del recaudo neto anual como porcentaje del PIB. El impuesto que más aportó a este recaudo fue la retención a título de Renta y complementario.
En este periodo, el 83,2% del recaudo ($15.2 billones) se concentró en tres rubros: las retenciones a título de Renta y complementario, con $6.9 billones (37,7%), el Impuesto sobre la Renta y complementario $5.3 billones (28,7%) y los tributos aduaneros 3.1 billones (16,9%). El 16,8% restante ($3.1 billones) lo componen otros recaudos entre los que se encuentran el Gravamen a los Movimientos Financieros - GMF, el impuesto sobre las ventas - IVA Y las Retenciones al Impuesto sobre las Ventas - IVA. En lo corrido del año el recaudo neto preliminar acumulado es de $128.1 billones.</t>
  </si>
  <si>
    <t xml:space="preserve">El recaudo neto preliminar fue de $24.8 billones de pesos, este valor hará parte de la sumatoria anual que se usará como numerador para el cálculo del recaudo neto anual como porcentaje del PIB. El impuesto que más aportó a este recaudo fue la retención a título de Renta y complementario.
En este periodo, el 72,3% del recaudo ($17.9 billones) se concentró en tres rubros: las retenciones a título de Renta y complementario, con $7.3 billones (29,6%), el Impuesto sobre las venta - IVA $6.9 billones (28,2%) y el Impuesto sobre la Renta y complementario $3.6 billones (14,5%). El 27,7% restante ($6.8 billones) lo componen otros recaudos entre los que se encuentran los tributos aduaneros, el Gravamen a los Movimientos Financieros - GMF, el impuesto sobre las ventas - IVA Y las Retenciones al Impuesto sobre las Ventas - IVA. En lo corrido del año el recaudo neto preliminar acumulado es de $152.9 billones.
</t>
  </si>
  <si>
    <t>Periodicidad anual cuenta con 90 días de rezago.</t>
  </si>
  <si>
    <t>El recaudo neto preliminar fue de $14.3 billones de pesos, este valor hará parte de la sumatoria anual que se usará como numerador para el cálculo del recaudo neto anual como porcentaje del PIB. El impuesto que más aportó a este recaudo fue la retención a título de Renta y complementario.
En este periodo, el 81,3% del recaudo ($11.7 billones) se concentró en tres rubros: las retenciones a título de Renta y complementario, con $6.8 billones (47,1%), los tributos aduaneros $3.1 billones (21,9%) y el Impuesto sobre la Renta y complementario $1.8 billones (12,2%). El 18,7% restante ($2.7 billones) lo componen otros recaudos entre los que se encuentran los tributos aduaneros, el Gravamen a los Movimientos Financieros - GMF, el impuesto sobre las ventas - IVA Y las Retenciones al Impuesto sobre las Ventas - IVA. En lo corrido del año el recaudo neto preliminar acumulado es de $167.2 billones.</t>
  </si>
  <si>
    <t>El recaudo neto preliminar fue de $25.2 billones de pesos, este valor hará parte de la sumatoria anual que se usará como numerador para el cálculo del recaudo neto anual como porcentaje del PIB. El impuesto que más aportó a este recaudo fue el Impuesto sobre las Ventas – IVA.
En este periodo, el 75,8% del recaudo ($19.0 billones) se concentró en tres rubros: el impuesto sobre las ventas - IVA, con $9.0 billones (35,9%), las retenciones a título de Renta y complementario, con $6.9 billones (27,6%) y los tributos aduaneros $3.1 billones (12,4%). El 24,2% restante ($6.0 billones) lo componen otros recaudos entre los que se encuentran el Impuesto sobre la Renta y Complementario, el Gravamen a los Movimientos Financieros - GMF, el Impuesto sobre las Ventas - IVA Y las Retenciones al Impuesto sobre las Ventas - IVA. En lo corrido del año el recaudo neto preliminar acumulado es de $192.3 billones.</t>
  </si>
  <si>
    <t>El recaudo neto preliminar fue de $14.2 billones de pesos, este valor hará parte de la sumatoria anual que se usará como numerador para el cálculo del recaudo neto anual como porcentaje del PIB. El impuesto que más aportó a este recaudo fue la retención a título de Renta y complementario.
En este periodo, el 79,6% del recaudo ($11.3 billones) se concentró en tres rubros: las retenciones a título de Renta y complementario, con $6.5 billones (45,6%), los tributos aduaneros $3.3 billones (23,1%) y el Impuesto sobre la Renta y complementario $1.5 billones (10,8%). El 20,4% restante ($2.9 billones) lo componen otros recaudos entre los que se encuentran el Gravamen a los Movimientos Financieros - GMF, el Impuesto sobre las Ventas - IVA Y las Retenciones al Impuesto sobre las Ventas - IVA. En lo corrido del año el recaudo neto preliminar acumulado es de $206.5 billones.</t>
  </si>
  <si>
    <t>El recaudo neto preliminar fue de $21.9 billones de pesos, este valor hará parte de la sumatoria anual que se usará como numerador para el cálculo del recaudo neto anual como porcentaje del PIB. El impuesto que más aportó a este recaudo fue el Impuesto sobre las Ventas - IVA.
En este periodo, el 82,3% del recaudo ($18,0 billones) se concentró en tres rubros: el impuesto sobre las ventas, con $7.7 billones (35,0%), las retenciones a título de Renta y complementario $7.1 billones (32.2%) y los tributos aduaneros $3.3 billones (15.1%). El 17,7% restante ($3.9 billones) lo componen otros recaudos entre los que se encuentran el Gravamen a los Movimientos Financieros - GMF, las Retenciones al Impuesto sobre las Ventas – IVA y el Impuesto Nacional al Consumo. En lo corrido del año el recaudo neto preliminar acumulado es de $228.6 billones.</t>
  </si>
  <si>
    <r>
      <rPr>
        <b/>
        <sz val="9"/>
        <color theme="1"/>
        <rFont val="Verdana"/>
        <family val="2"/>
      </rPr>
      <t>Avance</t>
    </r>
    <r>
      <rPr>
        <sz val="9"/>
        <color theme="1"/>
        <rFont val="Verdana"/>
        <family val="2"/>
      </rPr>
      <t xml:space="preserve"> 14.33
%</t>
    </r>
    <r>
      <rPr>
        <b/>
        <sz val="9"/>
        <color theme="1"/>
        <rFont val="Verdana"/>
        <family val="2"/>
      </rPr>
      <t xml:space="preserve"> cuatrienio</t>
    </r>
    <r>
      <rPr>
        <sz val="9"/>
        <color theme="1"/>
        <rFont val="Verdana"/>
        <family val="2"/>
      </rPr>
      <t xml:space="preserve"> 82.66%</t>
    </r>
  </si>
  <si>
    <r>
      <t xml:space="preserve">El recaudo neto preliminar fue de $14.9 billones de pesos, este valor hará parte de la sumatoria anual que se usará como numerador para el cálculo del recaudo neto anual como porcentaje del PIB. El impuesto que más aportó a este recaudo fue el Impuesto sobre las Ventas - IVA.
En este periodo, el 86,6% del recaudo ($12,9 billones) se concentró en tres rubros: las retenciones a título de renta y complementario, con $7.8 billones (52,3%), los tributos aduaneros $3.5 billones (23,4%) y el gravamen a los movimientos financieros $1.6 billones (10,9%). El 13,4% restante ($2 billones) lo componen otros recaudos entre los que se encuentran las Retenciones al Impuesto sobre las Ventas – IVA, el Impuesto sobre las Ventas – IVA y el Impuesto sobre la Renta y Complementario. En lo corrido del año el recaudo neto preliminar acumulado es de $243.6 billones.
</t>
    </r>
    <r>
      <rPr>
        <b/>
        <sz val="9"/>
        <color theme="1"/>
        <rFont val="Verdana"/>
        <family val="2"/>
      </rPr>
      <t>Se encuentra en solicitud de actualización ante el DNP por ajuste requerido de la DIAN.</t>
    </r>
  </si>
  <si>
    <r>
      <rPr>
        <b/>
        <sz val="9"/>
        <color theme="1"/>
        <rFont val="Verdana"/>
        <family val="2"/>
      </rPr>
      <t>Avance</t>
    </r>
    <r>
      <rPr>
        <sz val="9"/>
        <color theme="1"/>
        <rFont val="Verdana"/>
        <family val="2"/>
      </rPr>
      <t xml:space="preserve"> 14.33
%</t>
    </r>
    <r>
      <rPr>
        <b/>
        <sz val="9"/>
        <color theme="1"/>
        <rFont val="Verdana"/>
        <family val="2"/>
      </rPr>
      <t xml:space="preserve"> cuatrienio</t>
    </r>
    <r>
      <rPr>
        <sz val="9"/>
        <color theme="1"/>
        <rFont val="Verdana"/>
        <family val="2"/>
      </rPr>
      <t xml:space="preserve"> 82.66%
Resultado obtenido con corte a diciembre del 2024, indicador con periodicidad anual, nuevo registro  en abril de 2026 según los </t>
    </r>
    <r>
      <rPr>
        <b/>
        <sz val="9"/>
        <color theme="1"/>
        <rFont val="Verdana"/>
        <family val="2"/>
      </rPr>
      <t xml:space="preserve">90 días </t>
    </r>
    <r>
      <rPr>
        <sz val="9"/>
        <color theme="1"/>
        <rFont val="Verdana"/>
        <family val="2"/>
      </rPr>
      <t>de rezago y el mes de inclusión en la plataforma SINERGIA.</t>
    </r>
  </si>
  <si>
    <t>El recaudo neto preliminar fue de $30.4 billones de pesos, este valor hará parte de la sumatoria anual que se usará como numerador para el cálculo del recaudo neto anual como porcentaje del PIB.
En este periodo, el 83% del recaudo ($25.2 billones) se concentró en tres rubros: el Impuesto sobre las Ventas IVA, con 11.3 billones (37,2%), las retenciones a título de renta y complementario, con $10.7 billones (35,2%) y los tributos aduaneros $3.2 billones (10,6%). El 17% restante ($5.2 billones) lo componen otros recaudos entre los que se encuentran las Retenciones al Impuesto sobre las Ventas – IVA, el Gravamen a los Movimientos Financieros y el Régimen Simple de Tributación. En lo corrido del año el recaudo neto preliminar acumulado es de $30.4 billones de pesos.</t>
  </si>
  <si>
    <r>
      <rPr>
        <b/>
        <sz val="9"/>
        <color theme="1"/>
        <rFont val="Verdana"/>
        <family val="2"/>
      </rPr>
      <t>Avance</t>
    </r>
    <r>
      <rPr>
        <sz val="9"/>
        <color theme="1"/>
        <rFont val="Verdana"/>
        <family val="2"/>
      </rPr>
      <t xml:space="preserve"> 14.33
%</t>
    </r>
    <r>
      <rPr>
        <b/>
        <sz val="9"/>
        <color theme="1"/>
        <rFont val="Verdana"/>
        <family val="2"/>
      </rPr>
      <t xml:space="preserve"> cuatrienio</t>
    </r>
    <r>
      <rPr>
        <sz val="9"/>
        <color theme="1"/>
        <rFont val="Verdana"/>
        <family val="2"/>
      </rPr>
      <t xml:space="preserve"> 82.66%
Resultado obtenido con corte a diciembre del 2024, indicador con periodicidad anual, nuevo registro  en abril de 2026 según los</t>
    </r>
    <r>
      <rPr>
        <b/>
        <sz val="9"/>
        <color theme="1"/>
        <rFont val="Verdana"/>
        <family val="2"/>
      </rPr>
      <t xml:space="preserve"> 90 días</t>
    </r>
    <r>
      <rPr>
        <sz val="9"/>
        <color theme="1"/>
        <rFont val="Verdana"/>
        <family val="2"/>
      </rPr>
      <t xml:space="preserve"> de rezago y el mes de inclusión en la plataforma SINERGIA.</t>
    </r>
  </si>
  <si>
    <t>El recaudo neto preliminar fue de $14.5 billones de pesos, este valor hará parte de la sumatoria anual que se usará como numerador para el cálculo del recaudo neto anual como porcentaje del PIB.
En este periodo, el 81,7% del recaudo ($11.8 billones) se concentró en tres rubros: el Impuesto sobre la Renta y Complementario, con 2.3 billones (15,9%), las retenciones a título de renta y complementario, con $5.7 billones (39.7%) y los tributos aduaneros $3.8 billones (26,2%). El 18,3% restante ($2.6 billones) lo componen otros recaudos entre los que se encuentran el Impuesto sobre las ventas - IVA, las Retenciones al Impuesto sobre las Ventas – IVA y el Gravamen a los Movimientos Financieros. En lo corrido del año el recaudo neto preliminar acumulado es de $44.9 billones de pesos.</t>
  </si>
  <si>
    <t>El recaudo neto preliminar fue de $19.6 billones de pesos, este valor hace parte de la sumatoria anual que se usa como numerador para el cálculo del recaudo neto anual como porcentaje del PIB. El impuesto que más aportó a este recaudo fue el impuesto sobre las ventas IVA.
En este periodo, el 84,6% del recaudo ($16,6 billones) se concentró en tres rubros: el impuesto sobre las ventas IVA con 7.2 billones (36,4%), las retenciones a título de renta y complementario, con $ 6.1 billones (31,4%) y los tributos aduaneros $3.3 billones (16,9%). El 15,4% restante ($3.0 billones) lo componen otros impuestos entre los que se encuentran el gravamen a los movimientos financieros GMF, el Impuesto Nacional al Consumo y las retenciones a título de renta. En lo corrido del año el recaudo neto preliminar acumulado es de $64.4 billones.</t>
  </si>
  <si>
    <t>El recaudo neto preliminar fue de $15.0 billones de pesos, este valor hará parte de la sumatoria anual que se usará como numerador para el cálculo del recaudo neto anual como porcentaje del PIB. El impuesto que más aportó a este recaudo fue la retención a título de renta y complementario.
En este periodo, el 86,4% del recaudo ($13,0 billones) se concentró en tres rubros: las retenciones a título de renta y complementario, con $7.8 billones (52,3%), los tributos aduaneros $3.5 billones (23,4%) y el gravamen a los movimientos financieros $1.6 billones (10,9%). El 13,6% restante ($2.0 billones) lo componen otros recaudos entre los que se encuentran las Retenciones al Impuesto sobre las Ventas – IVA, el Impuesto sobre las Ventas – IVA y el Impuesto sobre la Renta y Complementario. En 2024 el recaudo neto preliminar acumulado fue $243.6 billones. En el período enero a diciembre de 2024, la DIAN logró un recaudo derivado de las Acciones de facilitación y control por valor de $42,2 billones, alcanzando un cumplimiento de la meta anual del 104%, en comparación con 2023 donde se recaudaron $34,8 billones por estas acciones, se presentó un crecimiento en términos reales del 15,2%. De acuerdo con datos preliminares del DANE, el PIB nominal en 2024 se situó en $1.705,3 billones.</t>
  </si>
  <si>
    <t>El recaudo neto preliminar fue de $31.5 billones de pesos, este valor hace parte de la sumatoria anual que se usa como numerador para el cálculo del recaudo neto anual como porcentaje del PIB.
En este periodo, el 73,4% del recaudo ($23.1 billones) se concentró en tres rubros: el impuesto sobre las ventas IVA con $9.5 billones (30,3%), las retenciones a título de renta y complementario con $7.4 billones (23,4%), y el impuesto de renta y complementario, con $6.2 billones (19,7%). El 26,6% restante ($8.4 billones) lo componen otros recaudos entre los que se encuentran los tributos aduaneros y el gravamen a los movimientos financieros GMF. En lo corrido del año el recaudo neto preliminar acumulado es de $116.1 billones.</t>
  </si>
  <si>
    <t xml:space="preserve">El recaudo neto preliminar fue de $20.8 billones de pesos, este valor hace parte de la sumatoria anual que se usa como numerador para el cálculo del recaudo neto anual como porcentaje del PIB.
En este periodo, el 85,0% del recaudo ($17.7 billones) se concentró en tres rubros: las retenciones a título de renta y complementario con $7.0 billones (33,4%), las retenciones a título de renta y complementario con $6.8 billones (32,6%), y los tributos aduaneros, con $3.9 billones (19,0%). El 15,0% restante ($3.1 billones) lo componen otros recaudos entre los que se encuentran el impuesto sobre las ventas IVA y el gravamen a los movimientos financieros GMF. En lo corrido del año el recaudo neto preliminar acumulado es de $136.7 billones.
</t>
  </si>
  <si>
    <t>El recaudo neto preliminar fue de $28.1 billones de pesos, este valor hace parte de la sumatoria anual que se usa como numerador para el cálculo del recaudo neto anual como porcentaje del PIB.
En este periodo, el 72,8% del recaudo ($20.5 billones) se concentró en tres rubros: las retenciones a título de renta y complementario con $8.4 billones (29,7%), el Impuesto sobre las Ventas - IVA con $8.0 billones (28,7%), y los tributos aduaneros, con $4.1 billones (14,4%). El 27,2% restante ($7.6 billones) lo componen otros recaudos entre los que se encuentran el impuesto sobre la renta y el gravamen a los movimientos financieros GMF. En lo corrido del año el recaudo neto preliminar acumulado es de $164.8 billones.</t>
  </si>
  <si>
    <t>El recaudo neto preliminar fue de $17.1 billones de pesos, este valor hace parte de la sumatoria anual que se usa como numerador para el cálculo del recaudo neto anual como porcentaje del PIB.
En este periodo, el 83.0% del recaudo ($14.2 billones) se concentró en tres rubros: las retenciones a título de renta y complementario con $8.4 billones (49,0%), los tributos aduaneros con $4.0 billones (23,4%), y el impuesto de renta y complementario con $1.8 billones (10,6%). El 17,0% restante ($2.9 billones) lo componen otros recaudos entre los que se encuentran el impuesto sobre la renta y el gravamen a los movimientos financieros GMF. En lo corrido del año el recaudo neto preliminar acumulado es de $181.9 billones.</t>
  </si>
  <si>
    <t>El recaudo neto preliminar fue de $15.0 billones de pesos, este valor hará parte de la sumatoria anual que se usará como numerador para el cálculo del recaudo neto anual como porcentaje del PIB. El impuesto que más aportó a este recaudo fue la retención a título de renta y complementario
En este período, el 86,4% del recaudo ($13,0 billones) se concentró en tres rubros: las retenciones a título de renta y complementario, con $7,8 billones (52,3%), los tributos aduaneros $3,5 billones (23,4%) y el gravamen a los movimientos financieros $1,6 billones (10,9%). El 13,6% restante ($2.0 billones) lo componen otros recaudos entre los que se encuentran las Retenciones al Impuesto sobre las Ventas – IVA, el Impuesto sobre las Ventas – IVA y el Impuesto sobre la Renta y Complementario. En 2024 el recaudo neto preliminar acumulado fue de 243,6 billones de dólares. En el período enero a diciembre de 2024, la DIAN logró un recaudo derivado de las Acciones de facilitación y control por valor de $42,2 billones, alcanzando un cumplimiento de la meta anual del 104%, en comparación con 2023 donde se recaudaron $34,8 billones por estas acciones, se presentó un crecimiento en términos reales del 15,2%. De acuerdo con datos preliminares del DANE, el PIB nominal en 2024 se situó en $1.705,3 billones.</t>
  </si>
  <si>
    <t>El recaudo neto preliminar fue de $16.1 billones de pesos, este valor hace parte de la sumatoria anual que se usa como numerador para el cálculo del recaudo neto anual como porcentaje del PIB.
En este periodo, el 82.4% del recaudo ($13.3 billones) se concentró en tres rubros: la retención a título de renta y complementario con $7.9 billones (48,9%), los tributos aduaneros con $3.9 billones (24,1%) y el impuesto de renta y complementario con $1.5 billones (9,4%). El 17,6% restante ($2.8 billones) lo componen otros recaudos entre los que se encuentran las retenciones de IVA y el gravamen a los movimientos financieros GMF. En lo corrido del año el recaudo neto preliminar acumulado es de $226.3 billones.</t>
  </si>
  <si>
    <t>El recaudo neto preliminar fue de $24.3 billones de pesos, este valor hace parte de la sumatoria anual que se usa como numerador para el cálculo del recaudo neto anual como porcentaje del PIB.
En este periodo, el 82,3% del recaudo ($20,02 billones) se concentró en tres rubros: el impuesto a las ventas - IVA con $8,3 billones (34,15%), la retención a título de renta y complementario con $8,03 billones (33,02%) y los tributos aduaneros con $3,7 billones (15,13%). El 17,7% restante ($4,3 billones) lo componen otros recaudos entre los que se encuentran las retenciones de IVA y el gravamen a los movimientos financieros GMF. En lo corrido del año el recaudo neto preliminar acumulado es de $253,1 billones. Este periodo incorpora $1,59 billones provenientes de los impuestos creados bajo el estado de conmoción interior para el Catatumbo, incluidos los ajustes al IVA en juegos de suerte y azar en línea, el Impuesto de Timbre y el gravamen a la extracción de hidrocarburos y carbón. Asimismo, se adiciona el recaudo por pagos en el exterior, lo que actualiza el recaudo neto preliminar de octubre de $226,3 billones a $228,7 billones.</t>
  </si>
  <si>
    <t>En este periodo, el 84.9% del recaudo ($14.6 billones) se concentró en tres rubros: la retención a título de renta y complementario con $9.0 billones (52,5%), los tributos aduaneros con $3.7 billones (21,7%) y el Gravamen a los Movimientos Financieros con $1.8 billones (10,8%). El 15,1% restante ($2.6 billones) lo componen otros recaudos entre los que se encuentran las retenciones de IVA y el impuesto de renta y complementario. En lo corrido del año el recaudo neto preliminar acumulado es de $270.6 billones. El dato cuantitativo de recaudo neto como porcentaje del PIB se informará cuando el DANE publique la cifra de PIB nominal anual para 2025.</t>
  </si>
  <si>
    <t>En este periodo, el 84,0% del recaudo ($28.2 billones) se concentró en tres rubros: el impuesto sobre las ventas IVA con $12.4 billones (37,0%), las retenciones a título de renta y complementario, con $12.3 billones (36,7%) y los tributos aduaneros $3.4 billones (10,3%). El 16,0% restante ($5.4 billones) lo componen otros recaudos entre los que se encuentran el gravamen a los movimientos financieros GMF, el Impuesto Nacional al Consumo y las retenciones a título de renta. En lo corrido del año el recaudo neto preliminar acumulado es de $33.6 billones.</t>
  </si>
  <si>
    <t>En este periodo, el 80,4% del recaudo ($13,1 billones) se concentró en tres rubros: las retenciones a título de renta y complementario, con $7.2 billones (44,5%), los tributos aduaneros $3.7 billones (22,7%) y el impuesto de renta y complementarios $2.2 billones (13,3%). El 19,6% restante ($3.2 billones) lo componen otros recaudos entre los que se encuentran el gravamen a los movimientos financieros, el impuesto sobre las ventas y las retenciones del impuesto a las ventas. En lo corrido del año el recaudo neto preliminar acumulado es de $49.9 billones.</t>
  </si>
  <si>
    <t>Banca de las Oportunidades</t>
  </si>
  <si>
    <t xml:space="preserve">David Lara Larrota </t>
  </si>
  <si>
    <t>1.000.000 de operaciones de créditos desembolsados a los actores de la Economía Popular- MACROMETA PRESIDENCIA</t>
  </si>
  <si>
    <t xml:space="preserve">Número  de  operaciones de créditos desembolsados por las entidades del Grupo Bicentenario </t>
  </si>
  <si>
    <t>Entidades del Grupo Bicentenario</t>
  </si>
  <si>
    <t>Número de operaciones de créditos  desembolsados de las entidades del Grupo Bicentenario  (acumulado)</t>
  </si>
  <si>
    <t xml:space="preserve">Dos meses
</t>
  </si>
  <si>
    <t>No Aplica</t>
  </si>
  <si>
    <t xml:space="preserve"> 16.890 operaciones calculadas con base en la información reportada por las siguientes entidades así:
FNG: 11.170
Finagro: 3.327
Bancóldex: 2.393</t>
  </si>
  <si>
    <t xml:space="preserve"> 17.389 operaciones calculadas con base en la información reportada por las siguientes entidades así:
FNG: 11.666
Finagro: 3.327
Bancóldex:2.396 </t>
  </si>
  <si>
    <t xml:space="preserve"> 17.413 operaciones calculadas con base en la información reportada por las siguientes entidades así:
FNG: 11.672
Finagro: 3.327
Bancóldex: 2.414</t>
  </si>
  <si>
    <t xml:space="preserve"> 18.368 operaciones calculadas con base en la información reportada por las siguientes entidades así:
FNG: 11.672
Finagro: 3.328
Bancóldex: 3.368</t>
  </si>
  <si>
    <t>Economía Popular GB
FNG: 583.077
Finagro: 752.237
Paquete inicial
18.503 operaciones calculadas con base en la información reportada por las siguientes entidades así:
FNG: 11.672
Finagro: 3.438 
Bancóldex: 3.393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</si>
  <si>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673.925
Finagro: 780.118
Paquete inicial
18.632 operaciones calculadas con base en la información reportada por las siguientes entidades así:
FNG:11.672
Finagro: 3.531
Bancóldex: 3.429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</si>
  <si>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762.251
Finagro: 802.226
Paquete inicial
 18.710 operaciones calculadas con base en la información reportada por las siguientes entidades así:
FNG: 11.672
Finagro: 3.593
Bancóldex: 3.445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</si>
  <si>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872.023
Finagro: 830.650
Paquete inicial
18.766 operaciones calculadas con base en la información reportada por las siguientes entidades así:
FNG: 11.672
Finagro: 3.635 
Bancóldex: 3.459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</si>
  <si>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 xml:space="preserve">1.854.190
</t>
  </si>
  <si>
    <t>Diseño de un Formulario de Recolección para la Economía Popular
Economía Popular GB
FNG: 978.296
Finagro: 856.832
Paquete inicial
19.062 operaciones calculadas con base en la información reportada por las siguientes entidades así:
FNG: 11.672
Finagro: 3.667 
Bancóldex: 3.723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Banco Agrario y Finagro. La participación de Bancóldex está en proceso de confirmación. El diligenciamiento del formulario por parte de las entidades del Grupo Bicentenario se encuentra en iteración.
Para evitar duplicidades en la contabilidad diferente al paquete inicial, solo se consideran los datos de Finagro y FNG para el cálculo del total de beneficiarios, ya que Banco Agrario realiza numerosas operaciones a través de Finagro.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</si>
  <si>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 xml:space="preserve">1.959.096
</t>
  </si>
  <si>
    <t>Economía Popular GB
FNG: 1.058.830
Finagro: 880.897
Paquete inicial
19.369 operaciones calculadas con base en la información reportada por las siguientes entidades así:
FNG: 11.666
Finagro: 3.689 
Bancóldex: 4.014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</si>
  <si>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 xml:space="preserve">2.085.977
</t>
  </si>
  <si>
    <t>Economía Popular GB
FNG: 1.160.184
Finagro: 906.099
Paquete inicial
19.694 operaciones calculadas con base en la información reportada por las siguientes entidades así:
FNG: 11.672
Finagro: 3.712 
Bancóldex: 4.310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</si>
  <si>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2.172.572</t>
  </si>
  <si>
    <t>Economía Popular GB
FNG: 1.225.308
Finagro: 927.385
Paquete inicial
19.879 operaciones calculadas con base en la información reportada por las siguientes entidades así:
FNG: 11.672
Finagro: 3.734
Bancóldex: 4.473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</si>
  <si>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1.298.641
Finagro: 953.678
Paquete inicial
19.762 operaciones calculadas con base en la información reportada por las siguientes entidades así:
FNG: 11.672
Finagro: 3.751
Bancóldex: 4.339
Se inicia la fase de medición ampliada para la economía popular. En el ámbito rural, se otorgan créditos para impulsar actividades económicas en zonas rurales y dispersas, con un monto máximo de seis salarios mínimos legales vigentes (SMMLV). En el contexto urbano, se conceden créditos para fomentar cualquier actividad económica en zonas urbanas, también limitados a seis SMMLV.
Adicionalmente, se han considerado las operaciones enfocadas en la eficiencia energética, independientemente del monto desembolsado.
Se destaca que recientemente se ha identificado que Finagro ha reportado operaciones de su portafolio completo dirigido a pequeños productores y productores de bajos ingresos independiente del monto desembolsado. En contraste, Bancóldex, el Banco Agrario y el Fondo Nacional de Garantías reportan los créditos con un monto máximo de seis salarios mínimos legales vigentes (SMMLV).</t>
  </si>
  <si>
    <t>Economía Popular GB
FNG: 1.366.049
Finagro: 975.472
Paquete inicial
20.535 operaciones calculadas con base en la información reportada por las siguientes entidades así:
FNG: 11.672
Finagro: 3.751
Bancóldex: 5.112</t>
  </si>
  <si>
    <t>Economía Popular GB
FNG: 1.415.259
Finagro: 999.278 
Paquete inicial
 operaciones calculadas con base en la información reportada por las siguientes entidades así:
FNG: 11.672
Finagro: 3.751
Bancóldex: 5.137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</si>
  <si>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FNG: 1.466.747
Finagro: 1.025.560
CREO (paquete inicial + decreto 2120 de 2023)
 operaciones calculadas con base en la información reportada por las siguientes entidades así:
FNG: 11.672
Finagro: 3.751
Bancóldex: 5.488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</si>
  <si>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FNG: 1.515.755
Finagro: 1.049.516
CREO (paquete inicial + decreto 2120 de 2023)
 operaciones calculadas con base en la información reportada por las siguientes entidades así:
FNG: 11.689
Finagro: 3.751
Bancóldex: 6.047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</si>
  <si>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FNG: 1.565.279
Finagro: 1.075.515
CREO (paquete inicial + decreto 2120 de 2023)
 operaciones calculadas con base en la información reportada por las siguientes entidades así:
FNG: 11.763
Finagro: 3.751
Bancóldex: 6.252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</si>
  <si>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FNG: 1.608.021
Finagro: 1.096.001
CREO (paquete inicial + decreto 2120 de 2023)
 operaciones calculadas con base en la información reportada por las siguientes entidades así:
FNG: 11.849
Finagro: 3.751
Bancóldex: 6.626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</si>
  <si>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FNG: 1.664.950
Finagro: 1.128.647
CREO (paquete inicial + decreto 2120 de 2023)
 operaciones calculadas con base en la información reportada por las siguientes entidades así:
FNG: 12.037
Finagro: 3.751
Bancóldex: 6.602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</si>
  <si>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 xml:space="preserve">
Economía Popular GB
Finagro: 1.157.344
FNG: 1.722.167
CREO (paquete inicial + decreto 2120 de 2023)
 operaciones calculadas con base en la información reportada por las siguientes entidades así:
FNG: 12.253
Finagro: 3.751
Bancóldex: 7.055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</si>
  <si>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r>
      <t xml:space="preserve">Se actualiza dato Cualitativo de 
</t>
    </r>
    <r>
      <rPr>
        <b/>
        <sz val="9"/>
        <rFont val="Verdana"/>
        <family val="2"/>
      </rPr>
      <t>3.009.557 a 2.993.299</t>
    </r>
  </si>
  <si>
    <t xml:space="preserve">
Economía Popular GB
Finagro: 1.190.448
FNG: 1.779.537
CREO (paquete inicial + decreto 2120 de 2023)
 operaciones calculadas con base en la información reportada por las siguientes entidades así:
FNG: 12.507
Finagro: 3.751
Bancóldex: 7.056
Diseño de un Formulario de Recolección para la Economía Popular
Este formulario tiene como objetivo recopilar datos sobre las operaciones de crédito clasificadas dentro del crédito popular productivo, abarcando tanto zonas urbanas como rurales. Dichas operaciones son parte integral del paquete inicial de incentivos de la Estrategia Nacional de Inclusión Crediticia de la Economía Popular o de las iniciativas particulares de cada entidad, incluyendo las que fomentan la eficiencia energética, independientemente del monto otorgado.
Coordinación para el Diligenciamiento del Formulario
La tarea de diligenciar este formulario se coordina con las entidades pertenecientes al Grupo Bicentenario: Fondo Nacional de Garantías, Bancóldex, Banco Agrario y Finagro. El diligenciamiento del formulario por parte de las entidades del Grupo Bicentenario se encuentra en iteración.
Para este informe, hemos incluido información de Finagro, el Banco Agrario y FNG, así como de Bancóldex. Para evitar duplicidades en el cálculo del total de beneficiarios, solo se han contabilizado los datos de Finagro y FNG, ya que el Banco Agrario realiza numerosas operaciones a través de Finagro y las operaciones de Bancóldex también podrían contar con la garantía del FNG. Estamos trabajando con las entidades para encontrar una forma de eliminar estas duplicidades. No obstante, los datos del Banco Agrario y Bancóldex se presentan de manera desagregada para facilitar el análisis.
Se realizará una solicitud al Banco Agrario para actualizar y homogeneizar la información con la de Finagro. Esto incluirá todas las operaciones de pequeños productores y pequeños productores de bajos ingresos, como se indica en el comentario de este período. No obstante, esta situación no incide en la medición actual, ya que las operaciones del Banco Agrario no se incluyen en el total debido a que este realiza un volumen significativo de sus operaciones a través de Finagro.</t>
  </si>
  <si>
    <t>Economía Popular GB
Finagro: 1.220.882
FNG: 1.837.535
CREO (paquete inicial + decreto 2120 de 2023)
 operaciones calculadas con base en la información reportada por las siguientes entidades así:
FNG: 12.806
Finagro: 3.751
Bancóldex: 7.059</t>
  </si>
  <si>
    <t>Se actualiza dato Cualitativo de 
3135018 a 3159263</t>
  </si>
  <si>
    <t>Economía Popular GB
Finagro: 1.245.857
FNG: 1.889.161
CREO (paquete inicial + decreto 2120 de 2023)
 operaciones calculadas con base en la información reportada por las siguientes entidades así:
FNG: 13.027
Finagro: 3.751
Bancóldex: 7.467</t>
  </si>
  <si>
    <t>Se actualiza dato Cualitativo de 
3135018 de 3250267</t>
  </si>
  <si>
    <t>Economía Popular GB
Finagro: 1.245.857
FNG: 1.889.161
CREO (paquete inicial + decreto 2120 de 2023)
 operaciones calculadas con base en la información reportada por las siguientes entidades así:
FNG: 13.027
Finagro: 3.751
Bancóldex: 7.467
Aún no se cuenta con la información. El reporte se realiza mes vencido.</t>
  </si>
  <si>
    <t>Economía Popular GB
Finagro: 1.301.526
FNG:2.003.677
CREO (paquete inicial + decreto 2120 de 2023)
 operaciones calculadas con base en la información reportada por las siguientes entidades así:
FNG: 13.429
Finagro: 3,751
Bancóldex: 7.916</t>
  </si>
  <si>
    <t>Aún no se cuenta con la información. El reporte es més vencido.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</si>
</sst>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240A]&quot;$&quot;\ #,##0.00;\-&quot;$&quot;\ #,##0.00"/>
  </numFmts>
  <fonts count="15" x14ac:knownFonts="1">
    <font>
      <sz val="11"/>
      <color rgb="FF000000"/>
      <name val="Calibri"/>
      <family val="2"/>
      <scheme val="minor"/>
    </font>
    <font>
      <sz val="11"/>
      <color theme="1"/>
      <name val="Calibri"/>
      <family val="2"/>
      <scheme val="minor"/>
    </font>
    <font>
      <sz val="11"/>
      <name val="Calibri"/>
      <family val="2"/>
    </font>
    <font>
      <b/>
      <sz val="9"/>
      <color rgb="FF000000"/>
      <name val="Times New Roman"/>
      <family val="1"/>
    </font>
    <font>
      <sz val="8"/>
      <color rgb="FF000000"/>
      <name val="Times New Roman"/>
      <family val="1"/>
    </font>
    <font>
      <b/>
      <sz val="8"/>
      <color rgb="FF000000"/>
      <name val="Times New Roman"/>
      <family val="1"/>
    </font>
    <font>
      <sz val="12"/>
      <color theme="1"/>
      <name val="Verdana"/>
      <family val="2"/>
    </font>
    <font>
      <b/>
      <sz val="25"/>
      <color theme="1"/>
      <name val="Verdana"/>
      <family val="2"/>
    </font>
    <font>
      <b/>
      <sz val="12"/>
      <color theme="1"/>
      <name val="Verdana"/>
      <family val="2"/>
    </font>
    <font>
      <b/>
      <sz val="9"/>
      <color theme="1"/>
      <name val="Verdana"/>
      <family val="2"/>
    </font>
    <font>
      <sz val="9"/>
      <color theme="1"/>
      <name val="Verdana"/>
      <family val="2"/>
    </font>
    <font>
      <sz val="9"/>
      <name val="Verdana"/>
      <family val="2"/>
    </font>
    <font>
      <sz val="8"/>
      <color theme="1"/>
      <name val="Verdana"/>
      <family val="2"/>
    </font>
    <font>
      <b/>
      <sz val="9"/>
      <name val="Verdana"/>
      <family val="2"/>
    </font>
    <font>
      <sz val="9"/>
      <color indexed="81"/>
      <name val="Tahoma"/>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6">
    <xf numFmtId="0" fontId="2" fillId="0" borderId="0" xfId="0" applyFont="1"/>
    <xf numFmtId="0" fontId="3" fillId="0" borderId="1" xfId="0" applyFont="1" applyBorder="1" applyAlignment="1">
      <alignment horizontal="center" vertical="center" wrapText="1" readingOrder="1"/>
    </xf>
    <xf numFmtId="0" fontId="3" fillId="0" borderId="0" xfId="0" applyFont="1" applyAlignment="1">
      <alignment horizontal="center" vertical="center" wrapText="1" readingOrder="1"/>
    </xf>
    <xf numFmtId="0" fontId="4" fillId="0" borderId="1" xfId="0" applyFont="1" applyBorder="1" applyAlignment="1">
      <alignment horizontal="center" vertical="center" wrapText="1" readingOrder="1"/>
    </xf>
    <xf numFmtId="0" fontId="4" fillId="0" borderId="1" xfId="0" applyFont="1" applyBorder="1" applyAlignment="1">
      <alignment horizontal="left" vertical="center" wrapText="1" readingOrder="1"/>
    </xf>
    <xf numFmtId="0" fontId="4" fillId="0" borderId="1" xfId="0" applyFont="1" applyBorder="1" applyAlignment="1">
      <alignment vertical="center" wrapText="1" readingOrder="1"/>
    </xf>
    <xf numFmtId="164" fontId="4" fillId="0" borderId="1" xfId="0" applyNumberFormat="1" applyFont="1" applyBorder="1" applyAlignment="1">
      <alignment horizontal="right" vertical="center" wrapText="1" readingOrder="1"/>
    </xf>
    <xf numFmtId="0" fontId="3" fillId="0" borderId="1" xfId="0" applyFont="1" applyBorder="1" applyAlignment="1">
      <alignment horizontal="left" vertical="center" wrapText="1" readingOrder="1"/>
    </xf>
    <xf numFmtId="0" fontId="5" fillId="0" borderId="1" xfId="0" applyFont="1" applyBorder="1" applyAlignment="1">
      <alignment horizontal="right" vertical="center" wrapText="1" readingOrder="1"/>
    </xf>
    <xf numFmtId="0" fontId="6" fillId="2" borderId="0" xfId="1" applyFont="1" applyFill="1"/>
    <xf numFmtId="0" fontId="6" fillId="2" borderId="0" xfId="1" applyFont="1" applyFill="1" applyAlignment="1">
      <alignment vertical="top"/>
    </xf>
    <xf numFmtId="0" fontId="1" fillId="0" borderId="0" xfId="1"/>
    <xf numFmtId="0" fontId="7" fillId="2" borderId="0" xfId="1" applyFont="1" applyFill="1" applyAlignment="1">
      <alignment horizontal="center" vertical="center" wrapText="1"/>
    </xf>
    <xf numFmtId="0" fontId="8" fillId="2" borderId="0" xfId="1" applyFont="1" applyFill="1" applyAlignment="1">
      <alignment horizontal="center" vertical="top" wrapText="1"/>
    </xf>
    <xf numFmtId="0" fontId="6" fillId="2" borderId="0" xfId="1" applyFont="1" applyFill="1" applyAlignment="1">
      <alignment horizontal="center" vertical="top"/>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xf>
    <xf numFmtId="0" fontId="9" fillId="2" borderId="3" xfId="1" applyFont="1" applyFill="1" applyBorder="1" applyAlignment="1">
      <alignment horizontal="center" vertical="center" wrapText="1"/>
    </xf>
    <xf numFmtId="0" fontId="10" fillId="0" borderId="3" xfId="1" applyFont="1" applyBorder="1" applyAlignment="1">
      <alignment horizontal="center" vertical="center" wrapText="1"/>
    </xf>
    <xf numFmtId="0" fontId="8" fillId="2" borderId="4" xfId="1" applyFont="1" applyFill="1" applyBorder="1" applyAlignment="1">
      <alignment horizontal="center" vertical="center"/>
    </xf>
    <xf numFmtId="0" fontId="8" fillId="2" borderId="5" xfId="1" applyFont="1" applyFill="1" applyBorder="1" applyAlignment="1">
      <alignment horizontal="center" vertical="center"/>
    </xf>
    <xf numFmtId="0" fontId="8" fillId="2" borderId="5" xfId="1" applyFont="1" applyFill="1" applyBorder="1" applyAlignment="1">
      <alignment horizontal="center"/>
    </xf>
    <xf numFmtId="0" fontId="9" fillId="2" borderId="6" xfId="1" applyFont="1" applyFill="1" applyBorder="1" applyAlignment="1">
      <alignment horizontal="center" vertical="center" wrapText="1"/>
    </xf>
    <xf numFmtId="0" fontId="9" fillId="2" borderId="3" xfId="1" applyFont="1" applyFill="1" applyBorder="1" applyAlignment="1">
      <alignment horizontal="center" vertical="center"/>
    </xf>
    <xf numFmtId="0" fontId="9" fillId="0" borderId="3" xfId="1" applyFont="1" applyBorder="1" applyAlignment="1">
      <alignment horizontal="center" vertical="center" wrapText="1"/>
    </xf>
    <xf numFmtId="0" fontId="10" fillId="2" borderId="3" xfId="1" applyFont="1" applyFill="1" applyBorder="1" applyAlignment="1">
      <alignment horizontal="center" vertical="top"/>
    </xf>
    <xf numFmtId="0" fontId="10" fillId="2" borderId="3" xfId="1" applyFont="1" applyFill="1" applyBorder="1" applyAlignment="1">
      <alignment horizontal="justify" vertical="top"/>
    </xf>
    <xf numFmtId="0" fontId="11" fillId="2" borderId="3" xfId="1" applyFont="1" applyFill="1" applyBorder="1" applyAlignment="1">
      <alignment horizontal="justify" vertical="top" wrapText="1"/>
    </xf>
    <xf numFmtId="0" fontId="10" fillId="2" borderId="3" xfId="1" applyFont="1" applyFill="1" applyBorder="1" applyAlignment="1">
      <alignment horizontal="justify" vertical="top" wrapText="1"/>
    </xf>
    <xf numFmtId="0" fontId="10" fillId="2" borderId="3" xfId="1" applyFont="1" applyFill="1" applyBorder="1" applyAlignment="1">
      <alignment horizontal="left" vertical="top" wrapText="1"/>
    </xf>
    <xf numFmtId="0" fontId="11" fillId="2" borderId="3" xfId="1" applyFont="1" applyFill="1" applyBorder="1" applyAlignment="1">
      <alignment horizontal="left" vertical="top" wrapText="1"/>
    </xf>
    <xf numFmtId="0" fontId="10" fillId="0" borderId="3" xfId="1" applyFont="1" applyBorder="1" applyAlignment="1">
      <alignment horizontal="justify" vertical="top"/>
    </xf>
    <xf numFmtId="0" fontId="10" fillId="0" borderId="3" xfId="1" applyFont="1" applyBorder="1" applyAlignment="1">
      <alignment horizontal="justify" vertical="top" wrapText="1"/>
    </xf>
    <xf numFmtId="0" fontId="10" fillId="2" borderId="3" xfId="1" applyFont="1" applyFill="1" applyBorder="1" applyAlignment="1">
      <alignment vertical="top" wrapText="1"/>
    </xf>
    <xf numFmtId="0" fontId="9" fillId="2" borderId="3" xfId="1" applyFont="1" applyFill="1" applyBorder="1" applyAlignment="1">
      <alignment vertical="top" wrapText="1"/>
    </xf>
    <xf numFmtId="0" fontId="6" fillId="0" borderId="0" xfId="1" applyFont="1" applyAlignment="1">
      <alignment vertical="top"/>
    </xf>
    <xf numFmtId="0" fontId="10" fillId="0" borderId="3" xfId="1" applyFont="1" applyBorder="1" applyAlignment="1">
      <alignment horizontal="center" vertical="top"/>
    </xf>
    <xf numFmtId="0" fontId="10" fillId="0" borderId="3" xfId="1" applyFont="1" applyBorder="1" applyAlignment="1">
      <alignment horizontal="left" vertical="top" wrapText="1"/>
    </xf>
    <xf numFmtId="0" fontId="6" fillId="0" borderId="0" xfId="1" applyFont="1" applyAlignment="1">
      <alignment horizontal="left" vertical="top" wrapText="1"/>
    </xf>
    <xf numFmtId="0" fontId="10" fillId="2" borderId="3" xfId="1" applyFont="1" applyFill="1" applyBorder="1" applyAlignment="1">
      <alignment horizontal="center" vertical="top" wrapText="1"/>
    </xf>
    <xf numFmtId="1" fontId="10" fillId="2" borderId="3" xfId="1" applyNumberFormat="1" applyFont="1" applyFill="1" applyBorder="1" applyAlignment="1">
      <alignment horizontal="left" vertical="top" wrapText="1"/>
    </xf>
    <xf numFmtId="2" fontId="10" fillId="2" borderId="3" xfId="1" applyNumberFormat="1" applyFont="1" applyFill="1" applyBorder="1" applyAlignment="1">
      <alignment horizontal="justify" vertical="top"/>
    </xf>
    <xf numFmtId="1" fontId="10" fillId="0" borderId="3" xfId="1" applyNumberFormat="1" applyFont="1" applyBorder="1" applyAlignment="1">
      <alignment horizontal="left" vertical="top" wrapText="1"/>
    </xf>
    <xf numFmtId="2" fontId="10" fillId="0" borderId="3" xfId="1" applyNumberFormat="1" applyFont="1" applyBorder="1" applyAlignment="1">
      <alignment horizontal="justify" vertical="top" wrapText="1"/>
    </xf>
    <xf numFmtId="2" fontId="10" fillId="2" borderId="3" xfId="1" applyNumberFormat="1" applyFont="1" applyFill="1" applyBorder="1" applyAlignment="1">
      <alignment horizontal="justify" vertical="top" wrapText="1"/>
    </xf>
    <xf numFmtId="0" fontId="9" fillId="2" borderId="3" xfId="1" applyFont="1" applyFill="1" applyBorder="1" applyAlignment="1">
      <alignment horizontal="left" vertical="top" wrapText="1"/>
    </xf>
    <xf numFmtId="3" fontId="10" fillId="2" borderId="3" xfId="1" applyNumberFormat="1" applyFont="1" applyFill="1" applyBorder="1" applyAlignment="1">
      <alignment horizontal="center" vertical="top"/>
    </xf>
    <xf numFmtId="0" fontId="10" fillId="0" borderId="3" xfId="1" applyFont="1" applyBorder="1" applyAlignment="1">
      <alignment horizontal="center" vertical="top" wrapText="1"/>
    </xf>
    <xf numFmtId="0" fontId="11" fillId="2" borderId="3" xfId="1" applyFont="1" applyFill="1" applyBorder="1" applyAlignment="1">
      <alignment horizontal="justify" vertical="top"/>
    </xf>
    <xf numFmtId="0" fontId="11" fillId="2" borderId="3" xfId="1" applyFont="1" applyFill="1" applyBorder="1" applyAlignment="1">
      <alignment horizontal="center" vertical="top"/>
    </xf>
    <xf numFmtId="0" fontId="11" fillId="2" borderId="3" xfId="1" applyFont="1" applyFill="1" applyBorder="1" applyAlignment="1">
      <alignment horizontal="center" vertical="top" wrapText="1"/>
    </xf>
    <xf numFmtId="3" fontId="11" fillId="2" borderId="3" xfId="1" applyNumberFormat="1" applyFont="1" applyFill="1" applyBorder="1" applyAlignment="1">
      <alignment horizontal="center" vertical="top"/>
    </xf>
    <xf numFmtId="3" fontId="11" fillId="0" borderId="3" xfId="1" applyNumberFormat="1" applyFont="1" applyBorder="1" applyAlignment="1">
      <alignment horizontal="left" vertical="top" wrapText="1"/>
    </xf>
    <xf numFmtId="0" fontId="11" fillId="0" borderId="3" xfId="1" applyFont="1" applyBorder="1" applyAlignment="1">
      <alignment horizontal="left" vertical="top" wrapText="1"/>
    </xf>
    <xf numFmtId="3" fontId="11" fillId="2" borderId="3" xfId="1" applyNumberFormat="1" applyFont="1" applyFill="1" applyBorder="1" applyAlignment="1">
      <alignment horizontal="center" vertical="top" wrapText="1"/>
    </xf>
    <xf numFmtId="3" fontId="13" fillId="2" borderId="3" xfId="1" applyNumberFormat="1" applyFont="1" applyFill="1" applyBorder="1" applyAlignment="1">
      <alignment horizontal="center" vertical="top" wrapText="1"/>
    </xf>
  </cellXfs>
  <cellStyles count="2">
    <cellStyle name="Normal" xfId="0" builtinId="0"/>
    <cellStyle name="Normal 2" xfId="1" xr:uid="{F227C09E-F662-4EDB-BDB5-2964B273CE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485775</xdr:colOff>
      <xdr:row>1</xdr:row>
      <xdr:rowOff>1466850</xdr:rowOff>
    </xdr:to>
    <xdr:pic>
      <xdr:nvPicPr>
        <xdr:cNvPr id="2" name="Imagen 1">
          <a:extLst>
            <a:ext uri="{FF2B5EF4-FFF2-40B4-BE49-F238E27FC236}">
              <a16:creationId xmlns:a16="http://schemas.microsoft.com/office/drawing/2014/main" id="{0E33E80E-A0DE-414C-B7DE-FDEEAE4E9E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33550" y="190500"/>
          <a:ext cx="198120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Derly Catherine Cifuentes Guerrero" id="{9970BA83-186A-4ACD-81FC-E84C4B9C03AA}" userId="S::dcifuent@minhacienda.gov.co::6f0ec962-6acc-45a0-a8cc-5f4f2a2903d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Z5" dT="2024-03-07T00:37:41.78" personId="{9970BA83-186A-4ACD-81FC-E84C4B9C03AA}" id="{1AB33600-3240-4365-A16E-8FE7724A7A0B}">
    <text>*Plazo para reporte avances de febrero es hasta el 10 de marzo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FECA0-4F4E-44F0-B349-F7641229A2BE}">
  <dimension ref="A2:BZ14"/>
  <sheetViews>
    <sheetView showGridLines="0" tabSelected="1" topLeftCell="A2" zoomScale="73" zoomScaleNormal="73" workbookViewId="0">
      <pane ySplit="4" topLeftCell="A6" activePane="bottomLeft" state="frozen"/>
      <selection activeCell="G2" sqref="G2"/>
      <selection pane="bottomLeft" activeCell="K6" sqref="K6"/>
    </sheetView>
  </sheetViews>
  <sheetFormatPr baseColWidth="10" defaultColWidth="11.42578125" defaultRowHeight="15" x14ac:dyDescent="0.2"/>
  <cols>
    <col min="1" max="1" width="3.85546875" style="9" customWidth="1"/>
    <col min="2" max="2" width="5.140625" style="10" customWidth="1"/>
    <col min="3" max="3" width="17" style="9" customWidth="1"/>
    <col min="4" max="4" width="22.42578125" style="9" customWidth="1"/>
    <col min="5" max="5" width="25.42578125" style="9" customWidth="1"/>
    <col min="6" max="6" width="48.28515625" style="9" customWidth="1"/>
    <col min="7" max="7" width="11.7109375" style="9" customWidth="1"/>
    <col min="8" max="8" width="12.140625" style="9" customWidth="1"/>
    <col min="9" max="9" width="14.7109375" style="9" customWidth="1"/>
    <col min="10" max="10" width="33.7109375" style="9" customWidth="1"/>
    <col min="11" max="11" width="14.7109375" style="9" customWidth="1"/>
    <col min="12" max="12" width="8.5703125" style="14" customWidth="1"/>
    <col min="13" max="13" width="24.5703125" style="9" customWidth="1"/>
    <col min="14" max="14" width="12" style="14" customWidth="1"/>
    <col min="15" max="15" width="13.140625" style="9" customWidth="1"/>
    <col min="16" max="16" width="15.5703125" style="9" customWidth="1"/>
    <col min="17" max="20" width="10" style="14" customWidth="1"/>
    <col min="21" max="21" width="12.140625" style="14" bestFit="1" customWidth="1"/>
    <col min="22" max="22" width="29.85546875" style="14" bestFit="1" customWidth="1"/>
    <col min="23" max="23" width="41.42578125" style="9" bestFit="1" customWidth="1"/>
    <col min="24" max="24" width="39.7109375" style="9" bestFit="1" customWidth="1"/>
    <col min="25" max="25" width="30.7109375" style="9" bestFit="1" customWidth="1"/>
    <col min="26" max="26" width="23.5703125" style="9" bestFit="1" customWidth="1"/>
    <col min="27" max="27" width="48.28515625" style="9" bestFit="1" customWidth="1"/>
    <col min="28" max="28" width="35.7109375" style="9" bestFit="1" customWidth="1"/>
    <col min="29" max="29" width="47.140625" style="9" bestFit="1" customWidth="1"/>
    <col min="30" max="30" width="27.5703125" style="9" bestFit="1" customWidth="1"/>
    <col min="31" max="31" width="61.5703125" style="9" bestFit="1" customWidth="1"/>
    <col min="32" max="32" width="28" style="9" bestFit="1" customWidth="1"/>
    <col min="33" max="33" width="57.7109375" style="9" bestFit="1" customWidth="1"/>
    <col min="34" max="34" width="27.5703125" style="9" bestFit="1" customWidth="1"/>
    <col min="35" max="35" width="57.7109375" style="9" bestFit="1" customWidth="1"/>
    <col min="36" max="36" width="36.5703125" style="9" bestFit="1" customWidth="1"/>
    <col min="37" max="37" width="57.7109375" style="9" bestFit="1" customWidth="1"/>
    <col min="38" max="38" width="32.42578125" style="9" bestFit="1" customWidth="1"/>
    <col min="39" max="39" width="115.85546875" style="9" bestFit="1" customWidth="1"/>
    <col min="40" max="40" width="44.28515625" style="9" bestFit="1" customWidth="1"/>
    <col min="41" max="41" width="57.7109375" style="9" bestFit="1" customWidth="1"/>
    <col min="42" max="42" width="40.140625" style="9" bestFit="1" customWidth="1"/>
    <col min="43" max="43" width="55.7109375" style="9" bestFit="1" customWidth="1"/>
    <col min="44" max="44" width="27.7109375" style="9" bestFit="1" customWidth="1"/>
    <col min="45" max="45" width="55.7109375" style="9" bestFit="1" customWidth="1"/>
    <col min="46" max="46" width="31.85546875" style="9" bestFit="1" customWidth="1"/>
    <col min="47" max="47" width="55.7109375" style="9" bestFit="1" customWidth="1"/>
    <col min="48" max="48" width="34.7109375" style="9" bestFit="1" customWidth="1"/>
    <col min="49" max="49" width="38.42578125" style="9" bestFit="1" customWidth="1"/>
    <col min="50" max="50" width="26.42578125" style="9" bestFit="1" customWidth="1"/>
    <col min="51" max="51" width="136.28515625" style="9" bestFit="1" customWidth="1"/>
    <col min="52" max="52" width="27.140625" style="9" bestFit="1" customWidth="1"/>
    <col min="53" max="53" width="136.28515625" style="9" bestFit="1" customWidth="1"/>
    <col min="54" max="54" width="42.28515625" style="9" bestFit="1" customWidth="1"/>
    <col min="55" max="55" width="136.28515625" style="9" bestFit="1" customWidth="1"/>
    <col min="56" max="56" width="40.28515625" style="9" bestFit="1" customWidth="1"/>
    <col min="57" max="57" width="136.28515625" style="9" bestFit="1" customWidth="1"/>
    <col min="58" max="58" width="38.140625" style="9" bestFit="1" customWidth="1"/>
    <col min="59" max="59" width="136.28515625" style="9" bestFit="1" customWidth="1"/>
    <col min="60" max="60" width="39.28515625" style="9" bestFit="1" customWidth="1"/>
    <col min="61" max="61" width="136.28515625" style="9" bestFit="1" customWidth="1"/>
    <col min="62" max="62" width="47.140625" style="9" bestFit="1" customWidth="1"/>
    <col min="63" max="63" width="141.28515625" style="9" bestFit="1" customWidth="1"/>
    <col min="64" max="64" width="52.28515625" style="9" bestFit="1" customWidth="1"/>
    <col min="65" max="65" width="141.28515625" style="9" bestFit="1" customWidth="1"/>
    <col min="66" max="66" width="41" style="9" bestFit="1" customWidth="1"/>
    <col min="67" max="67" width="48.42578125" style="9" bestFit="1" customWidth="1"/>
    <col min="68" max="68" width="24.85546875" style="9" bestFit="1" customWidth="1"/>
    <col min="69" max="69" width="37.42578125" style="9" bestFit="1" customWidth="1"/>
    <col min="70" max="70" width="55.28515625" style="9" bestFit="1" customWidth="1"/>
    <col min="71" max="71" width="55.5703125" style="9" bestFit="1" customWidth="1"/>
    <col min="72" max="72" width="31.5703125" style="9" customWidth="1"/>
    <col min="73" max="73" width="38.5703125" style="9" customWidth="1"/>
    <col min="74" max="74" width="34.7109375" style="9" customWidth="1"/>
    <col min="75" max="75" width="41" style="9" customWidth="1"/>
    <col min="76" max="16384" width="11.42578125" style="9"/>
  </cols>
  <sheetData>
    <row r="2" spans="1:78" ht="129" customHeight="1" x14ac:dyDescent="0.25">
      <c r="D2" s="11"/>
      <c r="J2" s="12" t="s">
        <v>245</v>
      </c>
      <c r="K2" s="12"/>
      <c r="L2" s="12"/>
      <c r="M2" s="12"/>
      <c r="N2" s="12"/>
      <c r="O2" s="12"/>
      <c r="P2" s="12"/>
      <c r="Q2" s="12"/>
      <c r="R2" s="12"/>
      <c r="S2" s="13"/>
    </row>
    <row r="3" spans="1:78" ht="33.75" customHeight="1" x14ac:dyDescent="0.2"/>
    <row r="4" spans="1:78" ht="45.75" customHeight="1" x14ac:dyDescent="0.2">
      <c r="B4" s="15" t="s">
        <v>246</v>
      </c>
      <c r="C4" s="16" t="s">
        <v>247</v>
      </c>
      <c r="D4" s="17" t="s">
        <v>248</v>
      </c>
      <c r="E4" s="16" t="s">
        <v>249</v>
      </c>
      <c r="F4" s="17" t="s">
        <v>250</v>
      </c>
      <c r="G4" s="17" t="s">
        <v>251</v>
      </c>
      <c r="H4" s="17" t="s">
        <v>252</v>
      </c>
      <c r="I4" s="17" t="s">
        <v>253</v>
      </c>
      <c r="J4" s="17" t="s">
        <v>254</v>
      </c>
      <c r="K4" s="17" t="s">
        <v>255</v>
      </c>
      <c r="L4" s="17" t="s">
        <v>256</v>
      </c>
      <c r="M4" s="17" t="s">
        <v>257</v>
      </c>
      <c r="N4" s="17" t="s">
        <v>258</v>
      </c>
      <c r="O4" s="17" t="s">
        <v>259</v>
      </c>
      <c r="P4" s="17" t="s">
        <v>260</v>
      </c>
      <c r="Q4" s="16" t="s">
        <v>261</v>
      </c>
      <c r="R4" s="16"/>
      <c r="S4" s="16"/>
      <c r="T4" s="16"/>
      <c r="U4" s="16"/>
      <c r="V4" s="17" t="s">
        <v>262</v>
      </c>
      <c r="W4" s="17" t="s">
        <v>263</v>
      </c>
      <c r="X4" s="18" t="s">
        <v>264</v>
      </c>
      <c r="Y4" s="18"/>
      <c r="Z4" s="18"/>
      <c r="AA4" s="18"/>
      <c r="AB4" s="18"/>
      <c r="AC4" s="18"/>
      <c r="AD4" s="18"/>
      <c r="AE4" s="18"/>
      <c r="AF4" s="18"/>
      <c r="AG4" s="18"/>
      <c r="AH4" s="18"/>
      <c r="AI4" s="18"/>
      <c r="AJ4" s="18"/>
      <c r="AK4" s="18"/>
      <c r="AL4" s="18"/>
      <c r="AM4" s="18"/>
      <c r="AN4" s="18"/>
      <c r="AO4" s="18"/>
      <c r="AP4" s="18"/>
      <c r="AQ4" s="18"/>
      <c r="AR4" s="18"/>
      <c r="AS4" s="18"/>
      <c r="AT4" s="18"/>
      <c r="AU4" s="18"/>
      <c r="AV4" s="19" t="s">
        <v>265</v>
      </c>
      <c r="AW4" s="20"/>
      <c r="AX4" s="20"/>
      <c r="AY4" s="20"/>
      <c r="AZ4" s="20"/>
      <c r="BA4" s="20"/>
      <c r="BB4" s="20"/>
      <c r="BC4" s="20"/>
      <c r="BD4" s="20"/>
      <c r="BE4" s="20"/>
      <c r="BF4" s="20"/>
      <c r="BG4" s="20"/>
      <c r="BH4" s="20"/>
      <c r="BI4" s="20"/>
      <c r="BJ4" s="20"/>
      <c r="BK4" s="20"/>
      <c r="BL4" s="20"/>
      <c r="BM4" s="20"/>
      <c r="BN4" s="20"/>
      <c r="BO4" s="20"/>
      <c r="BP4" s="20"/>
      <c r="BQ4" s="20"/>
      <c r="BR4" s="20"/>
      <c r="BS4" s="20"/>
      <c r="BT4" s="21" t="s">
        <v>266</v>
      </c>
      <c r="BU4" s="21"/>
    </row>
    <row r="5" spans="1:78" ht="24.75" customHeight="1" x14ac:dyDescent="0.2">
      <c r="B5" s="22"/>
      <c r="C5" s="16"/>
      <c r="D5" s="17"/>
      <c r="E5" s="16"/>
      <c r="F5" s="17"/>
      <c r="G5" s="17"/>
      <c r="H5" s="17"/>
      <c r="I5" s="17"/>
      <c r="J5" s="17"/>
      <c r="K5" s="17"/>
      <c r="L5" s="17"/>
      <c r="M5" s="17"/>
      <c r="N5" s="17"/>
      <c r="O5" s="17"/>
      <c r="P5" s="17"/>
      <c r="Q5" s="23">
        <v>2023</v>
      </c>
      <c r="R5" s="23">
        <v>2024</v>
      </c>
      <c r="S5" s="23">
        <v>2025</v>
      </c>
      <c r="T5" s="23">
        <v>2026</v>
      </c>
      <c r="U5" s="23" t="s">
        <v>267</v>
      </c>
      <c r="V5" s="17"/>
      <c r="W5" s="17"/>
      <c r="X5" s="24" t="s">
        <v>268</v>
      </c>
      <c r="Y5" s="24" t="s">
        <v>269</v>
      </c>
      <c r="Z5" s="24" t="s">
        <v>270</v>
      </c>
      <c r="AA5" s="24" t="s">
        <v>271</v>
      </c>
      <c r="AB5" s="24" t="s">
        <v>272</v>
      </c>
      <c r="AC5" s="24" t="s">
        <v>273</v>
      </c>
      <c r="AD5" s="24" t="s">
        <v>274</v>
      </c>
      <c r="AE5" s="24" t="s">
        <v>275</v>
      </c>
      <c r="AF5" s="24" t="s">
        <v>276</v>
      </c>
      <c r="AG5" s="24" t="s">
        <v>277</v>
      </c>
      <c r="AH5" s="24" t="s">
        <v>278</v>
      </c>
      <c r="AI5" s="24" t="s">
        <v>279</v>
      </c>
      <c r="AJ5" s="24" t="s">
        <v>280</v>
      </c>
      <c r="AK5" s="24" t="s">
        <v>281</v>
      </c>
      <c r="AL5" s="24" t="s">
        <v>282</v>
      </c>
      <c r="AM5" s="24" t="s">
        <v>283</v>
      </c>
      <c r="AN5" s="24" t="s">
        <v>284</v>
      </c>
      <c r="AO5" s="24" t="s">
        <v>285</v>
      </c>
      <c r="AP5" s="24" t="s">
        <v>286</v>
      </c>
      <c r="AQ5" s="24" t="s">
        <v>287</v>
      </c>
      <c r="AR5" s="24" t="s">
        <v>288</v>
      </c>
      <c r="AS5" s="24" t="s">
        <v>289</v>
      </c>
      <c r="AT5" s="24" t="s">
        <v>290</v>
      </c>
      <c r="AU5" s="24" t="s">
        <v>291</v>
      </c>
      <c r="AV5" s="24" t="s">
        <v>292</v>
      </c>
      <c r="AW5" s="24" t="s">
        <v>293</v>
      </c>
      <c r="AX5" s="24" t="s">
        <v>294</v>
      </c>
      <c r="AY5" s="24" t="s">
        <v>295</v>
      </c>
      <c r="AZ5" s="24" t="s">
        <v>296</v>
      </c>
      <c r="BA5" s="24" t="s">
        <v>297</v>
      </c>
      <c r="BB5" s="24" t="s">
        <v>298</v>
      </c>
      <c r="BC5" s="24" t="s">
        <v>299</v>
      </c>
      <c r="BD5" s="24" t="s">
        <v>300</v>
      </c>
      <c r="BE5" s="24" t="s">
        <v>301</v>
      </c>
      <c r="BF5" s="24" t="s">
        <v>302</v>
      </c>
      <c r="BG5" s="24" t="s">
        <v>303</v>
      </c>
      <c r="BH5" s="24" t="s">
        <v>304</v>
      </c>
      <c r="BI5" s="24" t="s">
        <v>305</v>
      </c>
      <c r="BJ5" s="24" t="s">
        <v>306</v>
      </c>
      <c r="BK5" s="24" t="s">
        <v>307</v>
      </c>
      <c r="BL5" s="24" t="s">
        <v>308</v>
      </c>
      <c r="BM5" s="24" t="s">
        <v>309</v>
      </c>
      <c r="BN5" s="24" t="s">
        <v>310</v>
      </c>
      <c r="BO5" s="24" t="s">
        <v>311</v>
      </c>
      <c r="BP5" s="24" t="s">
        <v>312</v>
      </c>
      <c r="BQ5" s="24" t="s">
        <v>313</v>
      </c>
      <c r="BR5" s="24" t="s">
        <v>314</v>
      </c>
      <c r="BS5" s="24" t="s">
        <v>315</v>
      </c>
      <c r="BT5" s="24" t="s">
        <v>316</v>
      </c>
      <c r="BU5" s="24" t="s">
        <v>317</v>
      </c>
      <c r="BV5" s="24" t="s">
        <v>318</v>
      </c>
      <c r="BW5" s="24" t="s">
        <v>319</v>
      </c>
    </row>
    <row r="6" spans="1:78" s="10" customFormat="1" ht="396" customHeight="1" x14ac:dyDescent="0.25">
      <c r="B6" s="25">
        <v>1</v>
      </c>
      <c r="C6" s="26" t="s">
        <v>320</v>
      </c>
      <c r="D6" s="27" t="s">
        <v>321</v>
      </c>
      <c r="E6" s="26" t="s">
        <v>322</v>
      </c>
      <c r="F6" s="26" t="s">
        <v>323</v>
      </c>
      <c r="G6" s="26" t="s">
        <v>324</v>
      </c>
      <c r="H6" s="26" t="s">
        <v>325</v>
      </c>
      <c r="I6" s="26" t="s">
        <v>326</v>
      </c>
      <c r="J6" s="26" t="s">
        <v>327</v>
      </c>
      <c r="K6" s="26" t="s">
        <v>328</v>
      </c>
      <c r="L6" s="25">
        <v>240</v>
      </c>
      <c r="M6" s="28" t="s">
        <v>329</v>
      </c>
      <c r="N6" s="25">
        <v>20</v>
      </c>
      <c r="O6" s="26" t="s">
        <v>330</v>
      </c>
      <c r="P6" s="29" t="s">
        <v>331</v>
      </c>
      <c r="Q6" s="25">
        <v>40</v>
      </c>
      <c r="R6" s="25">
        <v>45</v>
      </c>
      <c r="S6" s="25">
        <v>50</v>
      </c>
      <c r="T6" s="25">
        <v>60</v>
      </c>
      <c r="U6" s="25">
        <v>60</v>
      </c>
      <c r="V6" s="29" t="s">
        <v>332</v>
      </c>
      <c r="W6" s="30" t="s">
        <v>333</v>
      </c>
      <c r="X6" s="31" t="s">
        <v>334</v>
      </c>
      <c r="Y6" s="31" t="s">
        <v>335</v>
      </c>
      <c r="Z6" s="31" t="s">
        <v>334</v>
      </c>
      <c r="AA6" s="32" t="s">
        <v>336</v>
      </c>
      <c r="AB6" s="31" t="s">
        <v>334</v>
      </c>
      <c r="AC6" s="28" t="s">
        <v>337</v>
      </c>
      <c r="AD6" s="31" t="s">
        <v>334</v>
      </c>
      <c r="AE6" s="32" t="s">
        <v>338</v>
      </c>
      <c r="AF6" s="31" t="s">
        <v>334</v>
      </c>
      <c r="AG6" s="32" t="s">
        <v>339</v>
      </c>
      <c r="AH6" s="31" t="s">
        <v>334</v>
      </c>
      <c r="AI6" s="32" t="s">
        <v>340</v>
      </c>
      <c r="AJ6" s="31" t="s">
        <v>334</v>
      </c>
      <c r="AK6" s="33" t="s">
        <v>341</v>
      </c>
      <c r="AL6" s="34" t="s">
        <v>342</v>
      </c>
      <c r="AM6" s="33" t="s">
        <v>343</v>
      </c>
      <c r="AN6" s="34" t="s">
        <v>342</v>
      </c>
      <c r="AO6" s="33" t="s">
        <v>344</v>
      </c>
      <c r="AP6" s="34" t="s">
        <v>345</v>
      </c>
      <c r="AQ6" s="33" t="s">
        <v>346</v>
      </c>
      <c r="AR6" s="34" t="s">
        <v>345</v>
      </c>
      <c r="AS6" s="33" t="s">
        <v>347</v>
      </c>
      <c r="AT6" s="34" t="s">
        <v>348</v>
      </c>
      <c r="AU6" s="33" t="s">
        <v>349</v>
      </c>
      <c r="AV6" s="34" t="s">
        <v>348</v>
      </c>
      <c r="AW6" s="33" t="s">
        <v>350</v>
      </c>
      <c r="AX6" s="34" t="s">
        <v>348</v>
      </c>
      <c r="AY6" s="33" t="s">
        <v>351</v>
      </c>
      <c r="AZ6" s="34" t="s">
        <v>348</v>
      </c>
      <c r="BA6" s="33" t="s">
        <v>352</v>
      </c>
      <c r="BB6" s="34" t="s">
        <v>348</v>
      </c>
      <c r="BC6" s="33" t="s">
        <v>353</v>
      </c>
      <c r="BD6" s="34" t="s">
        <v>348</v>
      </c>
      <c r="BE6" s="33" t="s">
        <v>354</v>
      </c>
      <c r="BF6" s="34" t="s">
        <v>348</v>
      </c>
      <c r="BG6" s="33" t="s">
        <v>349</v>
      </c>
      <c r="BH6" s="34" t="s">
        <v>348</v>
      </c>
      <c r="BI6" s="33" t="s">
        <v>355</v>
      </c>
      <c r="BJ6" s="34" t="s">
        <v>356</v>
      </c>
      <c r="BK6" s="33" t="s">
        <v>357</v>
      </c>
      <c r="BL6" s="34" t="s">
        <v>358</v>
      </c>
      <c r="BM6" s="33" t="s">
        <v>359</v>
      </c>
      <c r="BN6" s="33" t="s">
        <v>360</v>
      </c>
      <c r="BO6" s="33" t="s">
        <v>361</v>
      </c>
      <c r="BP6" s="34" t="s">
        <v>362</v>
      </c>
      <c r="BQ6" s="33" t="s">
        <v>363</v>
      </c>
      <c r="BR6" s="34" t="s">
        <v>364</v>
      </c>
      <c r="BS6" s="33" t="s">
        <v>365</v>
      </c>
      <c r="BT6" s="34" t="s">
        <v>366</v>
      </c>
      <c r="BU6" s="33" t="s">
        <v>367</v>
      </c>
      <c r="BV6" s="34" t="s">
        <v>368</v>
      </c>
      <c r="BW6" s="33" t="s">
        <v>369</v>
      </c>
    </row>
    <row r="7" spans="1:78" s="35" customFormat="1" ht="409.5" x14ac:dyDescent="0.25">
      <c r="B7" s="36">
        <v>2</v>
      </c>
      <c r="C7" s="31" t="s">
        <v>370</v>
      </c>
      <c r="D7" s="32" t="s">
        <v>371</v>
      </c>
      <c r="E7" s="31" t="s">
        <v>372</v>
      </c>
      <c r="F7" s="31" t="s">
        <v>373</v>
      </c>
      <c r="G7" s="31" t="s">
        <v>324</v>
      </c>
      <c r="H7" s="31" t="s">
        <v>374</v>
      </c>
      <c r="I7" s="31" t="s">
        <v>326</v>
      </c>
      <c r="J7" s="32" t="s">
        <v>375</v>
      </c>
      <c r="K7" s="31" t="s">
        <v>328</v>
      </c>
      <c r="L7" s="36">
        <v>120</v>
      </c>
      <c r="M7" s="31" t="s">
        <v>376</v>
      </c>
      <c r="N7" s="36">
        <v>-5.3</v>
      </c>
      <c r="O7" s="31" t="s">
        <v>330</v>
      </c>
      <c r="P7" s="32" t="s">
        <v>377</v>
      </c>
      <c r="Q7" s="36">
        <v>1</v>
      </c>
      <c r="R7" s="36">
        <v>2.6</v>
      </c>
      <c r="S7" s="36">
        <v>1.8</v>
      </c>
      <c r="T7" s="36">
        <v>1.7</v>
      </c>
      <c r="U7" s="36">
        <v>1.7</v>
      </c>
      <c r="V7" s="37" t="s">
        <v>378</v>
      </c>
      <c r="W7" s="32" t="s">
        <v>379</v>
      </c>
      <c r="X7" s="32" t="s">
        <v>380</v>
      </c>
      <c r="Y7" s="32" t="s">
        <v>381</v>
      </c>
      <c r="Z7" s="32" t="s">
        <v>380</v>
      </c>
      <c r="AA7" s="32" t="s">
        <v>382</v>
      </c>
      <c r="AB7" s="32" t="s">
        <v>380</v>
      </c>
      <c r="AC7" s="32" t="s">
        <v>383</v>
      </c>
      <c r="AD7" s="32" t="s">
        <v>380</v>
      </c>
      <c r="AE7" s="32" t="s">
        <v>384</v>
      </c>
      <c r="AF7" s="32" t="s">
        <v>380</v>
      </c>
      <c r="AG7" s="32" t="s">
        <v>382</v>
      </c>
      <c r="AH7" s="32" t="s">
        <v>380</v>
      </c>
      <c r="AI7" s="32" t="s">
        <v>382</v>
      </c>
      <c r="AJ7" s="32" t="s">
        <v>380</v>
      </c>
      <c r="AK7" s="33" t="s">
        <v>385</v>
      </c>
      <c r="AL7" s="32" t="s">
        <v>380</v>
      </c>
      <c r="AM7" s="33" t="s">
        <v>382</v>
      </c>
      <c r="AN7" s="33" t="s">
        <v>386</v>
      </c>
      <c r="AO7" s="33" t="s">
        <v>382</v>
      </c>
      <c r="AP7" s="33" t="s">
        <v>386</v>
      </c>
      <c r="AQ7" s="33" t="s">
        <v>387</v>
      </c>
      <c r="AR7" s="33" t="s">
        <v>386</v>
      </c>
      <c r="AS7" s="33" t="s">
        <v>388</v>
      </c>
      <c r="AT7" s="33" t="s">
        <v>386</v>
      </c>
      <c r="AU7" s="33" t="s">
        <v>382</v>
      </c>
      <c r="AV7" s="33" t="s">
        <v>386</v>
      </c>
      <c r="AW7" s="33" t="s">
        <v>389</v>
      </c>
      <c r="AX7" s="33" t="s">
        <v>386</v>
      </c>
      <c r="AY7" s="33" t="s">
        <v>390</v>
      </c>
      <c r="AZ7" s="33" t="s">
        <v>386</v>
      </c>
      <c r="BA7" s="33" t="s">
        <v>391</v>
      </c>
      <c r="BB7" s="33" t="s">
        <v>392</v>
      </c>
      <c r="BC7" s="33" t="s">
        <v>393</v>
      </c>
      <c r="BD7" s="33" t="s">
        <v>392</v>
      </c>
      <c r="BE7" s="33" t="s">
        <v>394</v>
      </c>
      <c r="BF7" s="33" t="s">
        <v>392</v>
      </c>
      <c r="BG7" s="33" t="s">
        <v>395</v>
      </c>
      <c r="BH7" s="33" t="s">
        <v>392</v>
      </c>
      <c r="BI7" s="33" t="s">
        <v>396</v>
      </c>
      <c r="BJ7" s="33" t="s">
        <v>397</v>
      </c>
      <c r="BK7" s="33" t="s">
        <v>398</v>
      </c>
      <c r="BL7" s="33" t="s">
        <v>397</v>
      </c>
      <c r="BM7" s="33" t="s">
        <v>399</v>
      </c>
      <c r="BN7" s="33" t="s">
        <v>397</v>
      </c>
      <c r="BO7" s="33" t="s">
        <v>400</v>
      </c>
      <c r="BP7" s="34" t="s">
        <v>401</v>
      </c>
      <c r="BQ7" s="33" t="s">
        <v>402</v>
      </c>
      <c r="BR7" s="34" t="s">
        <v>403</v>
      </c>
      <c r="BS7" s="33" t="s">
        <v>404</v>
      </c>
      <c r="BT7" s="34" t="s">
        <v>405</v>
      </c>
      <c r="BU7" s="33" t="s">
        <v>406</v>
      </c>
      <c r="BV7" s="34" t="s">
        <v>407</v>
      </c>
      <c r="BW7" s="33" t="s">
        <v>408</v>
      </c>
    </row>
    <row r="8" spans="1:78" s="38" customFormat="1" ht="400.5" customHeight="1" x14ac:dyDescent="0.25">
      <c r="B8" s="37">
        <v>3</v>
      </c>
      <c r="C8" s="37" t="s">
        <v>409</v>
      </c>
      <c r="D8" s="37" t="s">
        <v>410</v>
      </c>
      <c r="E8" s="37" t="s">
        <v>411</v>
      </c>
      <c r="F8" s="37" t="s">
        <v>412</v>
      </c>
      <c r="G8" s="37" t="s">
        <v>413</v>
      </c>
      <c r="H8" s="37" t="s">
        <v>374</v>
      </c>
      <c r="I8" s="37" t="s">
        <v>326</v>
      </c>
      <c r="J8" s="37" t="s">
        <v>414</v>
      </c>
      <c r="K8" s="37" t="s">
        <v>328</v>
      </c>
      <c r="L8" s="37">
        <v>120</v>
      </c>
      <c r="M8" s="37" t="s">
        <v>415</v>
      </c>
      <c r="N8" s="37">
        <v>3.25</v>
      </c>
      <c r="O8" s="37" t="s">
        <v>330</v>
      </c>
      <c r="P8" s="37" t="s">
        <v>377</v>
      </c>
      <c r="Q8" s="37">
        <v>3.35</v>
      </c>
      <c r="R8" s="37">
        <v>3.63</v>
      </c>
      <c r="S8" s="37">
        <v>3.63</v>
      </c>
      <c r="T8" s="37">
        <v>3.63</v>
      </c>
      <c r="U8" s="37">
        <v>3.63</v>
      </c>
      <c r="V8" s="37" t="s">
        <v>416</v>
      </c>
      <c r="W8" s="37" t="s">
        <v>417</v>
      </c>
      <c r="X8" s="37" t="s">
        <v>418</v>
      </c>
      <c r="Y8" s="37" t="s">
        <v>419</v>
      </c>
      <c r="Z8" s="37" t="s">
        <v>420</v>
      </c>
      <c r="AA8" s="37" t="s">
        <v>421</v>
      </c>
      <c r="AB8" s="37" t="s">
        <v>420</v>
      </c>
      <c r="AC8" s="37" t="s">
        <v>422</v>
      </c>
      <c r="AD8" s="37" t="s">
        <v>420</v>
      </c>
      <c r="AE8" s="37" t="s">
        <v>423</v>
      </c>
      <c r="AF8" s="37" t="s">
        <v>420</v>
      </c>
      <c r="AG8" s="37" t="s">
        <v>424</v>
      </c>
      <c r="AH8" s="37" t="s">
        <v>420</v>
      </c>
      <c r="AI8" s="37" t="s">
        <v>425</v>
      </c>
      <c r="AJ8" s="37" t="s">
        <v>420</v>
      </c>
      <c r="AK8" s="37" t="s">
        <v>426</v>
      </c>
      <c r="AL8" s="37" t="s">
        <v>427</v>
      </c>
      <c r="AM8" s="37" t="s">
        <v>428</v>
      </c>
      <c r="AN8" s="37" t="s">
        <v>429</v>
      </c>
      <c r="AO8" s="37" t="s">
        <v>430</v>
      </c>
      <c r="AP8" s="37" t="s">
        <v>429</v>
      </c>
      <c r="AQ8" s="37" t="s">
        <v>431</v>
      </c>
      <c r="AR8" s="37" t="s">
        <v>429</v>
      </c>
      <c r="AS8" s="37" t="s">
        <v>432</v>
      </c>
      <c r="AT8" s="37" t="s">
        <v>429</v>
      </c>
      <c r="AU8" s="37" t="s">
        <v>433</v>
      </c>
      <c r="AV8" s="37" t="s">
        <v>429</v>
      </c>
      <c r="AW8" s="37" t="s">
        <v>434</v>
      </c>
      <c r="AX8" s="37" t="s">
        <v>429</v>
      </c>
      <c r="AY8" s="37" t="s">
        <v>435</v>
      </c>
      <c r="AZ8" s="37" t="s">
        <v>429</v>
      </c>
      <c r="BA8" s="37" t="s">
        <v>436</v>
      </c>
      <c r="BB8" s="37" t="s">
        <v>429</v>
      </c>
      <c r="BC8" s="33" t="s">
        <v>437</v>
      </c>
      <c r="BD8" s="37" t="s">
        <v>438</v>
      </c>
      <c r="BE8" s="33" t="s">
        <v>439</v>
      </c>
      <c r="BF8" s="37" t="s">
        <v>438</v>
      </c>
      <c r="BG8" s="33" t="s">
        <v>440</v>
      </c>
      <c r="BH8" s="37" t="s">
        <v>438</v>
      </c>
      <c r="BI8" s="33" t="s">
        <v>441</v>
      </c>
      <c r="BJ8" s="37" t="s">
        <v>438</v>
      </c>
      <c r="BK8" s="33" t="s">
        <v>442</v>
      </c>
      <c r="BL8" s="33" t="s">
        <v>443</v>
      </c>
      <c r="BM8" s="33" t="s">
        <v>444</v>
      </c>
      <c r="BN8" s="33" t="s">
        <v>443</v>
      </c>
      <c r="BO8" s="33" t="s">
        <v>445</v>
      </c>
      <c r="BP8" s="33" t="s">
        <v>446</v>
      </c>
      <c r="BQ8" s="33" t="s">
        <v>447</v>
      </c>
      <c r="BR8" s="33" t="s">
        <v>446</v>
      </c>
      <c r="BS8" s="33" t="s">
        <v>448</v>
      </c>
      <c r="BT8" s="33" t="s">
        <v>446</v>
      </c>
      <c r="BU8" s="33" t="s">
        <v>449</v>
      </c>
      <c r="BV8" s="34" t="s">
        <v>450</v>
      </c>
      <c r="BW8" s="33" t="s">
        <v>451</v>
      </c>
    </row>
    <row r="9" spans="1:78" ht="393.75" x14ac:dyDescent="0.2">
      <c r="B9" s="25">
        <v>4</v>
      </c>
      <c r="C9" s="28" t="s">
        <v>452</v>
      </c>
      <c r="D9" s="28" t="s">
        <v>453</v>
      </c>
      <c r="E9" s="28" t="s">
        <v>454</v>
      </c>
      <c r="F9" s="28" t="s">
        <v>455</v>
      </c>
      <c r="G9" s="28" t="s">
        <v>456</v>
      </c>
      <c r="H9" s="28" t="s">
        <v>457</v>
      </c>
      <c r="I9" s="26" t="s">
        <v>458</v>
      </c>
      <c r="J9" s="26" t="s">
        <v>459</v>
      </c>
      <c r="K9" s="26" t="s">
        <v>460</v>
      </c>
      <c r="L9" s="25">
        <v>0</v>
      </c>
      <c r="M9" s="28" t="s">
        <v>461</v>
      </c>
      <c r="N9" s="39">
        <v>3</v>
      </c>
      <c r="O9" s="28" t="s">
        <v>330</v>
      </c>
      <c r="P9" s="28" t="s">
        <v>462</v>
      </c>
      <c r="Q9" s="25">
        <v>30</v>
      </c>
      <c r="R9" s="25">
        <v>30</v>
      </c>
      <c r="S9" s="25">
        <v>30</v>
      </c>
      <c r="T9" s="25">
        <v>30</v>
      </c>
      <c r="U9" s="25">
        <v>120</v>
      </c>
      <c r="V9" s="40" t="s">
        <v>463</v>
      </c>
      <c r="W9" s="41" t="s">
        <v>464</v>
      </c>
      <c r="X9" s="42" t="s">
        <v>465</v>
      </c>
      <c r="Y9" s="41" t="s">
        <v>466</v>
      </c>
      <c r="Z9" s="42" t="s">
        <v>467</v>
      </c>
      <c r="AA9" s="43" t="s">
        <v>468</v>
      </c>
      <c r="AB9" s="29" t="s">
        <v>469</v>
      </c>
      <c r="AC9" s="44" t="s">
        <v>470</v>
      </c>
      <c r="AD9" s="29" t="s">
        <v>471</v>
      </c>
      <c r="AE9" s="33" t="s">
        <v>472</v>
      </c>
      <c r="AF9" s="29" t="s">
        <v>473</v>
      </c>
      <c r="AG9" s="33" t="s">
        <v>474</v>
      </c>
      <c r="AH9" s="29" t="s">
        <v>475</v>
      </c>
      <c r="AI9" s="33" t="s">
        <v>476</v>
      </c>
      <c r="AJ9" s="29" t="s">
        <v>477</v>
      </c>
      <c r="AK9" s="33" t="s">
        <v>478</v>
      </c>
      <c r="AL9" s="29" t="s">
        <v>479</v>
      </c>
      <c r="AM9" s="33" t="s">
        <v>480</v>
      </c>
      <c r="AN9" s="45" t="s">
        <v>481</v>
      </c>
      <c r="AO9" s="33" t="s">
        <v>482</v>
      </c>
      <c r="AP9" s="45" t="s">
        <v>483</v>
      </c>
      <c r="AQ9" s="33" t="s">
        <v>484</v>
      </c>
      <c r="AR9" s="45" t="s">
        <v>485</v>
      </c>
      <c r="AS9" s="33" t="s">
        <v>486</v>
      </c>
      <c r="AT9" s="34" t="s">
        <v>487</v>
      </c>
      <c r="AU9" s="33" t="s">
        <v>488</v>
      </c>
      <c r="AV9" s="34" t="s">
        <v>489</v>
      </c>
      <c r="AW9" s="33" t="s">
        <v>490</v>
      </c>
      <c r="AX9" s="34" t="s">
        <v>491</v>
      </c>
      <c r="AY9" s="33" t="s">
        <v>492</v>
      </c>
      <c r="AZ9" s="34" t="s">
        <v>493</v>
      </c>
      <c r="BA9" s="33" t="s">
        <v>494</v>
      </c>
      <c r="BB9" s="34" t="s">
        <v>495</v>
      </c>
      <c r="BC9" s="33" t="s">
        <v>496</v>
      </c>
      <c r="BD9" s="34" t="s">
        <v>495</v>
      </c>
      <c r="BE9" s="33" t="s">
        <v>497</v>
      </c>
      <c r="BF9" s="34" t="s">
        <v>495</v>
      </c>
      <c r="BG9" s="33" t="s">
        <v>498</v>
      </c>
      <c r="BH9" s="34" t="s">
        <v>499</v>
      </c>
      <c r="BI9" s="33" t="s">
        <v>500</v>
      </c>
      <c r="BJ9" s="33" t="s">
        <v>501</v>
      </c>
      <c r="BK9" s="33" t="s">
        <v>502</v>
      </c>
      <c r="BL9" s="33" t="s">
        <v>503</v>
      </c>
      <c r="BM9" s="33" t="s">
        <v>504</v>
      </c>
      <c r="BN9" s="34" t="s">
        <v>505</v>
      </c>
      <c r="BO9" s="33" t="s">
        <v>506</v>
      </c>
      <c r="BP9" s="34" t="s">
        <v>507</v>
      </c>
      <c r="BQ9" s="33" t="s">
        <v>508</v>
      </c>
      <c r="BR9" s="34" t="s">
        <v>509</v>
      </c>
      <c r="BS9" s="33" t="s">
        <v>510</v>
      </c>
      <c r="BT9" s="34" t="s">
        <v>511</v>
      </c>
      <c r="BU9" s="33" t="s">
        <v>512</v>
      </c>
      <c r="BV9" s="34" t="s">
        <v>513</v>
      </c>
      <c r="BW9" s="33" t="s">
        <v>514</v>
      </c>
    </row>
    <row r="10" spans="1:78" ht="382.5" x14ac:dyDescent="0.2">
      <c r="B10" s="25">
        <v>5</v>
      </c>
      <c r="C10" s="26" t="s">
        <v>515</v>
      </c>
      <c r="D10" s="28" t="s">
        <v>516</v>
      </c>
      <c r="E10" s="26" t="s">
        <v>517</v>
      </c>
      <c r="F10" s="26" t="s">
        <v>518</v>
      </c>
      <c r="G10" s="26" t="s">
        <v>324</v>
      </c>
      <c r="H10" s="26" t="s">
        <v>519</v>
      </c>
      <c r="I10" s="26" t="s">
        <v>458</v>
      </c>
      <c r="J10" s="26" t="s">
        <v>520</v>
      </c>
      <c r="K10" s="26" t="s">
        <v>328</v>
      </c>
      <c r="L10" s="25">
        <v>60</v>
      </c>
      <c r="M10" s="26" t="s">
        <v>415</v>
      </c>
      <c r="N10" s="46">
        <v>13288690</v>
      </c>
      <c r="O10" s="26" t="s">
        <v>330</v>
      </c>
      <c r="P10" s="29" t="s">
        <v>521</v>
      </c>
      <c r="Q10" s="46">
        <v>270095</v>
      </c>
      <c r="R10" s="46">
        <v>571203</v>
      </c>
      <c r="S10" s="46">
        <v>571203</v>
      </c>
      <c r="T10" s="46">
        <v>587499</v>
      </c>
      <c r="U10" s="46">
        <v>2000000</v>
      </c>
      <c r="V10" s="29" t="s">
        <v>522</v>
      </c>
      <c r="W10" s="28" t="s">
        <v>523</v>
      </c>
      <c r="X10" s="47" t="s">
        <v>524</v>
      </c>
      <c r="Y10" s="32" t="s">
        <v>525</v>
      </c>
      <c r="Z10" s="32" t="s">
        <v>526</v>
      </c>
      <c r="AA10" s="32" t="s">
        <v>527</v>
      </c>
      <c r="AB10" s="32" t="s">
        <v>526</v>
      </c>
      <c r="AC10" s="32" t="s">
        <v>528</v>
      </c>
      <c r="AD10" s="32" t="s">
        <v>526</v>
      </c>
      <c r="AE10" s="32" t="s">
        <v>529</v>
      </c>
      <c r="AF10" s="32" t="s">
        <v>526</v>
      </c>
      <c r="AG10" s="32" t="s">
        <v>530</v>
      </c>
      <c r="AH10" s="32" t="s">
        <v>526</v>
      </c>
      <c r="AI10" s="32" t="s">
        <v>531</v>
      </c>
      <c r="AJ10" s="33" t="s">
        <v>532</v>
      </c>
      <c r="AK10" s="33" t="s">
        <v>533</v>
      </c>
      <c r="AL10" s="33" t="s">
        <v>534</v>
      </c>
      <c r="AM10" s="33" t="s">
        <v>535</v>
      </c>
      <c r="AN10" s="33" t="s">
        <v>534</v>
      </c>
      <c r="AO10" s="33" t="s">
        <v>536</v>
      </c>
      <c r="AP10" s="33" t="s">
        <v>537</v>
      </c>
      <c r="AQ10" s="33" t="s">
        <v>538</v>
      </c>
      <c r="AR10" s="33" t="s">
        <v>537</v>
      </c>
      <c r="AS10" s="33" t="s">
        <v>539</v>
      </c>
      <c r="AT10" s="33" t="s">
        <v>537</v>
      </c>
      <c r="AU10" s="33" t="s">
        <v>540</v>
      </c>
      <c r="AV10" s="33" t="s">
        <v>537</v>
      </c>
      <c r="AW10" s="33" t="s">
        <v>541</v>
      </c>
      <c r="AX10" s="33" t="s">
        <v>537</v>
      </c>
      <c r="AY10" s="33" t="s">
        <v>542</v>
      </c>
      <c r="AZ10" s="33" t="s">
        <v>543</v>
      </c>
      <c r="BA10" s="33" t="s">
        <v>544</v>
      </c>
      <c r="BB10" s="33" t="s">
        <v>545</v>
      </c>
      <c r="BC10" s="33" t="s">
        <v>546</v>
      </c>
      <c r="BD10" s="33" t="s">
        <v>547</v>
      </c>
      <c r="BE10" s="33" t="s">
        <v>548</v>
      </c>
      <c r="BF10" s="33" t="s">
        <v>549</v>
      </c>
      <c r="BG10" s="33" t="s">
        <v>550</v>
      </c>
      <c r="BH10" s="33" t="s">
        <v>551</v>
      </c>
      <c r="BI10" s="33" t="s">
        <v>552</v>
      </c>
      <c r="BJ10" s="33" t="s">
        <v>551</v>
      </c>
      <c r="BK10" s="33" t="s">
        <v>553</v>
      </c>
      <c r="BL10" s="33" t="s">
        <v>554</v>
      </c>
      <c r="BM10" s="33" t="s">
        <v>555</v>
      </c>
      <c r="BN10" s="33" t="s">
        <v>556</v>
      </c>
      <c r="BO10" s="33" t="s">
        <v>557</v>
      </c>
      <c r="BP10" s="34" t="s">
        <v>558</v>
      </c>
      <c r="BQ10" s="33" t="s">
        <v>559</v>
      </c>
      <c r="BR10" s="34" t="s">
        <v>560</v>
      </c>
      <c r="BS10" s="33" t="s">
        <v>561</v>
      </c>
      <c r="BT10" s="34" t="s">
        <v>560</v>
      </c>
      <c r="BU10" s="33" t="s">
        <v>562</v>
      </c>
      <c r="BV10" s="34" t="s">
        <v>563</v>
      </c>
      <c r="BW10" s="33" t="s">
        <v>564</v>
      </c>
    </row>
    <row r="11" spans="1:78" ht="371.25" x14ac:dyDescent="0.2">
      <c r="B11" s="25">
        <v>6</v>
      </c>
      <c r="C11" s="26" t="s">
        <v>565</v>
      </c>
      <c r="D11" s="28" t="s">
        <v>566</v>
      </c>
      <c r="E11" s="26" t="s">
        <v>567</v>
      </c>
      <c r="F11" s="26" t="s">
        <v>568</v>
      </c>
      <c r="G11" s="26" t="s">
        <v>324</v>
      </c>
      <c r="H11" s="26" t="s">
        <v>374</v>
      </c>
      <c r="I11" s="26" t="s">
        <v>326</v>
      </c>
      <c r="J11" s="26" t="s">
        <v>569</v>
      </c>
      <c r="K11" s="26" t="s">
        <v>328</v>
      </c>
      <c r="L11" s="25">
        <v>90</v>
      </c>
      <c r="M11" s="26" t="s">
        <v>376</v>
      </c>
      <c r="N11" s="39">
        <v>0</v>
      </c>
      <c r="O11" s="26"/>
      <c r="P11" s="26"/>
      <c r="Q11" s="25">
        <v>16.7</v>
      </c>
      <c r="R11" s="25">
        <v>17.100000000000001</v>
      </c>
      <c r="S11" s="25">
        <v>16.5</v>
      </c>
      <c r="T11" s="25">
        <v>17.3</v>
      </c>
      <c r="U11" s="25">
        <v>17.3</v>
      </c>
      <c r="V11" s="29" t="s">
        <v>570</v>
      </c>
      <c r="W11" s="28" t="s">
        <v>571</v>
      </c>
      <c r="X11" s="31" t="s">
        <v>572</v>
      </c>
      <c r="Y11" s="31" t="s">
        <v>573</v>
      </c>
      <c r="Z11" s="31" t="s">
        <v>574</v>
      </c>
      <c r="AA11" s="32" t="s">
        <v>575</v>
      </c>
      <c r="AB11" s="31" t="s">
        <v>574</v>
      </c>
      <c r="AC11" s="32" t="s">
        <v>576</v>
      </c>
      <c r="AD11" s="31" t="s">
        <v>574</v>
      </c>
      <c r="AE11" s="32" t="s">
        <v>577</v>
      </c>
      <c r="AF11" s="31" t="s">
        <v>574</v>
      </c>
      <c r="AG11" s="32" t="s">
        <v>578</v>
      </c>
      <c r="AH11" s="31" t="s">
        <v>574</v>
      </c>
      <c r="AI11" s="32" t="s">
        <v>579</v>
      </c>
      <c r="AJ11" s="31" t="s">
        <v>574</v>
      </c>
      <c r="AK11" s="31" t="s">
        <v>580</v>
      </c>
      <c r="AL11" s="31" t="s">
        <v>581</v>
      </c>
      <c r="AM11" s="32" t="s">
        <v>582</v>
      </c>
      <c r="AN11" s="31" t="s">
        <v>574</v>
      </c>
      <c r="AO11" s="32" t="s">
        <v>583</v>
      </c>
      <c r="AP11" s="31" t="s">
        <v>574</v>
      </c>
      <c r="AQ11" s="32" t="s">
        <v>584</v>
      </c>
      <c r="AR11" s="31" t="s">
        <v>574</v>
      </c>
      <c r="AS11" s="32" t="s">
        <v>585</v>
      </c>
      <c r="AT11" s="32" t="s">
        <v>586</v>
      </c>
      <c r="AU11" s="32" t="s">
        <v>587</v>
      </c>
      <c r="AV11" s="32" t="s">
        <v>588</v>
      </c>
      <c r="AW11" s="32" t="s">
        <v>589</v>
      </c>
      <c r="AX11" s="32" t="s">
        <v>590</v>
      </c>
      <c r="AY11" s="32" t="s">
        <v>591</v>
      </c>
      <c r="AZ11" s="32" t="s">
        <v>588</v>
      </c>
      <c r="BA11" s="32" t="s">
        <v>592</v>
      </c>
      <c r="BB11" s="32" t="s">
        <v>588</v>
      </c>
      <c r="BC11" s="33" t="s">
        <v>593</v>
      </c>
      <c r="BD11" s="32" t="s">
        <v>588</v>
      </c>
      <c r="BE11" s="32" t="s">
        <v>594</v>
      </c>
      <c r="BF11" s="32" t="s">
        <v>588</v>
      </c>
      <c r="BG11" s="32" t="s">
        <v>595</v>
      </c>
      <c r="BH11" s="32" t="s">
        <v>588</v>
      </c>
      <c r="BI11" s="32" t="s">
        <v>596</v>
      </c>
      <c r="BJ11" s="32" t="s">
        <v>588</v>
      </c>
      <c r="BK11" s="32" t="s">
        <v>597</v>
      </c>
      <c r="BL11" s="32" t="s">
        <v>588</v>
      </c>
      <c r="BM11" s="32" t="s">
        <v>598</v>
      </c>
      <c r="BN11" s="32" t="s">
        <v>588</v>
      </c>
      <c r="BO11" s="32" t="s">
        <v>599</v>
      </c>
      <c r="BP11" s="32" t="s">
        <v>588</v>
      </c>
      <c r="BQ11" s="32" t="s">
        <v>600</v>
      </c>
      <c r="BR11" s="32" t="s">
        <v>588</v>
      </c>
      <c r="BS11" s="33" t="s">
        <v>601</v>
      </c>
      <c r="BT11" s="32" t="s">
        <v>588</v>
      </c>
      <c r="BU11" s="33" t="s">
        <v>602</v>
      </c>
      <c r="BV11" s="32" t="s">
        <v>588</v>
      </c>
      <c r="BW11" s="33" t="s">
        <v>603</v>
      </c>
    </row>
    <row r="12" spans="1:78" ht="409.5" x14ac:dyDescent="0.2">
      <c r="A12" s="10"/>
      <c r="B12" s="25">
        <v>7</v>
      </c>
      <c r="C12" s="48" t="s">
        <v>604</v>
      </c>
      <c r="D12" s="27" t="s">
        <v>605</v>
      </c>
      <c r="E12" s="26" t="s">
        <v>606</v>
      </c>
      <c r="F12" s="48" t="s">
        <v>607</v>
      </c>
      <c r="G12" s="48" t="s">
        <v>324</v>
      </c>
      <c r="H12" s="48" t="s">
        <v>608</v>
      </c>
      <c r="I12" s="48" t="s">
        <v>458</v>
      </c>
      <c r="J12" s="28" t="s">
        <v>609</v>
      </c>
      <c r="K12" s="48" t="s">
        <v>460</v>
      </c>
      <c r="L12" s="27" t="s">
        <v>610</v>
      </c>
      <c r="M12" s="48" t="s">
        <v>415</v>
      </c>
      <c r="N12" s="49" t="s">
        <v>611</v>
      </c>
      <c r="O12" s="48" t="s">
        <v>330</v>
      </c>
      <c r="P12" s="50" t="s">
        <v>462</v>
      </c>
      <c r="Q12" s="51">
        <v>100000</v>
      </c>
      <c r="R12" s="51">
        <v>400000</v>
      </c>
      <c r="S12" s="51">
        <v>700000</v>
      </c>
      <c r="T12" s="51">
        <v>1000000</v>
      </c>
      <c r="U12" s="51">
        <v>1000000</v>
      </c>
      <c r="V12" s="52">
        <v>16890</v>
      </c>
      <c r="W12" s="53" t="s">
        <v>612</v>
      </c>
      <c r="X12" s="54">
        <v>17389</v>
      </c>
      <c r="Y12" s="50" t="s">
        <v>613</v>
      </c>
      <c r="Z12" s="51">
        <v>17413</v>
      </c>
      <c r="AA12" s="50" t="s">
        <v>614</v>
      </c>
      <c r="AB12" s="54">
        <v>18368</v>
      </c>
      <c r="AC12" s="50" t="s">
        <v>615</v>
      </c>
      <c r="AD12" s="54">
        <v>1353817</v>
      </c>
      <c r="AE12" s="50" t="s">
        <v>616</v>
      </c>
      <c r="AF12" s="54">
        <v>1472675</v>
      </c>
      <c r="AG12" s="50" t="s">
        <v>617</v>
      </c>
      <c r="AH12" s="54">
        <v>1583187</v>
      </c>
      <c r="AI12" s="50" t="s">
        <v>618</v>
      </c>
      <c r="AJ12" s="54">
        <v>1721442</v>
      </c>
      <c r="AK12" s="50" t="s">
        <v>619</v>
      </c>
      <c r="AL12" s="30" t="s">
        <v>620</v>
      </c>
      <c r="AM12" s="30" t="s">
        <v>621</v>
      </c>
      <c r="AN12" s="50" t="s">
        <v>622</v>
      </c>
      <c r="AO12" s="50" t="s">
        <v>623</v>
      </c>
      <c r="AP12" s="50" t="s">
        <v>624</v>
      </c>
      <c r="AQ12" s="30" t="s">
        <v>625</v>
      </c>
      <c r="AR12" s="50" t="s">
        <v>626</v>
      </c>
      <c r="AS12" s="30" t="s">
        <v>627</v>
      </c>
      <c r="AT12" s="50" t="s">
        <v>626</v>
      </c>
      <c r="AU12" s="30" t="s">
        <v>628</v>
      </c>
      <c r="AV12" s="54">
        <v>2362056</v>
      </c>
      <c r="AW12" s="30" t="s">
        <v>629</v>
      </c>
      <c r="AX12" s="54">
        <v>2435097</v>
      </c>
      <c r="AY12" s="30" t="s">
        <v>630</v>
      </c>
      <c r="AZ12" s="54">
        <v>2513218</v>
      </c>
      <c r="BA12" s="30" t="s">
        <v>631</v>
      </c>
      <c r="BB12" s="54">
        <v>2586758</v>
      </c>
      <c r="BC12" s="30" t="s">
        <v>632</v>
      </c>
      <c r="BD12" s="54">
        <v>2662560</v>
      </c>
      <c r="BE12" s="30" t="s">
        <v>633</v>
      </c>
      <c r="BF12" s="54">
        <v>2726248</v>
      </c>
      <c r="BG12" s="30" t="s">
        <v>634</v>
      </c>
      <c r="BH12" s="54">
        <v>2815987</v>
      </c>
      <c r="BI12" s="30" t="s">
        <v>635</v>
      </c>
      <c r="BJ12" s="54">
        <v>2902570</v>
      </c>
      <c r="BK12" s="30" t="s">
        <v>636</v>
      </c>
      <c r="BL12" s="54" t="s">
        <v>637</v>
      </c>
      <c r="BM12" s="30" t="s">
        <v>638</v>
      </c>
      <c r="BN12" s="54">
        <v>3082033</v>
      </c>
      <c r="BO12" s="50" t="s">
        <v>639</v>
      </c>
      <c r="BP12" s="54" t="s">
        <v>640</v>
      </c>
      <c r="BQ12" s="50" t="s">
        <v>641</v>
      </c>
      <c r="BR12" s="54" t="s">
        <v>642</v>
      </c>
      <c r="BS12" s="33" t="s">
        <v>643</v>
      </c>
      <c r="BT12" s="55">
        <v>3330299</v>
      </c>
      <c r="BU12" s="50" t="s">
        <v>644</v>
      </c>
      <c r="BV12" s="54" t="s">
        <v>645</v>
      </c>
      <c r="BW12" s="33" t="s">
        <v>645</v>
      </c>
    </row>
    <row r="13" spans="1:78" x14ac:dyDescent="0.2">
      <c r="BY13" s="9">
        <v>1000000</v>
      </c>
      <c r="BZ13" s="9">
        <v>100</v>
      </c>
    </row>
    <row r="14" spans="1:78" x14ac:dyDescent="0.2">
      <c r="BY14" s="9">
        <v>3250267</v>
      </c>
      <c r="BZ14" s="9">
        <f>+BY14*BZ13/BY13</f>
        <v>325.02670000000001</v>
      </c>
    </row>
  </sheetData>
  <mergeCells count="22">
    <mergeCell ref="Q4:U4"/>
    <mergeCell ref="V4:V5"/>
    <mergeCell ref="W4:W5"/>
    <mergeCell ref="X4:AU4"/>
    <mergeCell ref="AV4:BS4"/>
    <mergeCell ref="BT4:BU4"/>
    <mergeCell ref="K4:K5"/>
    <mergeCell ref="L4:L5"/>
    <mergeCell ref="M4:M5"/>
    <mergeCell ref="N4:N5"/>
    <mergeCell ref="O4:O5"/>
    <mergeCell ref="P4:P5"/>
    <mergeCell ref="J2:R2"/>
    <mergeCell ref="B4:B5"/>
    <mergeCell ref="C4:C5"/>
    <mergeCell ref="D4:D5"/>
    <mergeCell ref="E4:E5"/>
    <mergeCell ref="F4:F5"/>
    <mergeCell ref="G4:G5"/>
    <mergeCell ref="H4:H5"/>
    <mergeCell ref="I4:I5"/>
    <mergeCell ref="J4:J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6"/>
  <sheetViews>
    <sheetView showGridLines="0" workbookViewId="0">
      <selection activeCell="B14" sqref="B14"/>
    </sheetView>
  </sheetViews>
  <sheetFormatPr baseColWidth="10" defaultRowHeight="15" x14ac:dyDescent="0.2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x14ac:dyDescent="0.25">
      <c r="A1" s="1" t="s">
        <v>0</v>
      </c>
      <c r="B1" s="1">
        <v>2025</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x14ac:dyDescent="0.25">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x14ac:dyDescent="0.25">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x14ac:dyDescent="0.25">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c r="W4" s="1" t="s">
        <v>28</v>
      </c>
      <c r="X4" s="1" t="s">
        <v>29</v>
      </c>
      <c r="Y4" s="1" t="s">
        <v>30</v>
      </c>
      <c r="Z4" s="1" t="s">
        <v>31</v>
      </c>
      <c r="AA4" s="1" t="s">
        <v>32</v>
      </c>
    </row>
    <row r="5" spans="1:27" ht="33.75" x14ac:dyDescent="0.25">
      <c r="A5" s="3" t="s">
        <v>33</v>
      </c>
      <c r="B5" s="4" t="s">
        <v>34</v>
      </c>
      <c r="C5" s="5" t="s">
        <v>35</v>
      </c>
      <c r="D5" s="3" t="s">
        <v>36</v>
      </c>
      <c r="E5" s="3" t="s">
        <v>37</v>
      </c>
      <c r="F5" s="3" t="s">
        <v>37</v>
      </c>
      <c r="G5" s="3" t="s">
        <v>37</v>
      </c>
      <c r="H5" s="3"/>
      <c r="I5" s="3"/>
      <c r="J5" s="3"/>
      <c r="K5" s="3"/>
      <c r="L5" s="3"/>
      <c r="M5" s="3" t="s">
        <v>38</v>
      </c>
      <c r="N5" s="3" t="s">
        <v>39</v>
      </c>
      <c r="O5" s="3" t="s">
        <v>40</v>
      </c>
      <c r="P5" s="4" t="s">
        <v>41</v>
      </c>
      <c r="Q5" s="6">
        <v>87722000000</v>
      </c>
      <c r="R5" s="6">
        <v>0</v>
      </c>
      <c r="S5" s="6">
        <v>4503000000</v>
      </c>
      <c r="T5" s="6">
        <v>83219000000</v>
      </c>
      <c r="U5" s="6">
        <v>0</v>
      </c>
      <c r="V5" s="6">
        <v>83219000000</v>
      </c>
      <c r="W5" s="6">
        <v>0</v>
      </c>
      <c r="X5" s="6">
        <v>71800960476.270004</v>
      </c>
      <c r="Y5" s="6">
        <v>71629275995.220001</v>
      </c>
      <c r="Z5" s="6">
        <v>71587019860.619995</v>
      </c>
      <c r="AA5" s="6">
        <v>71587019860.619995</v>
      </c>
    </row>
    <row r="6" spans="1:27" ht="33.75" x14ac:dyDescent="0.25">
      <c r="A6" s="3" t="s">
        <v>33</v>
      </c>
      <c r="B6" s="4" t="s">
        <v>34</v>
      </c>
      <c r="C6" s="5" t="s">
        <v>42</v>
      </c>
      <c r="D6" s="3" t="s">
        <v>36</v>
      </c>
      <c r="E6" s="3" t="s">
        <v>37</v>
      </c>
      <c r="F6" s="3" t="s">
        <v>37</v>
      </c>
      <c r="G6" s="3" t="s">
        <v>43</v>
      </c>
      <c r="H6" s="3"/>
      <c r="I6" s="3"/>
      <c r="J6" s="3"/>
      <c r="K6" s="3"/>
      <c r="L6" s="3"/>
      <c r="M6" s="3" t="s">
        <v>38</v>
      </c>
      <c r="N6" s="3" t="s">
        <v>39</v>
      </c>
      <c r="O6" s="3" t="s">
        <v>40</v>
      </c>
      <c r="P6" s="4" t="s">
        <v>44</v>
      </c>
      <c r="Q6" s="6">
        <v>31488000000</v>
      </c>
      <c r="R6" s="6">
        <v>0</v>
      </c>
      <c r="S6" s="6">
        <v>1503000000</v>
      </c>
      <c r="T6" s="6">
        <v>29985000000</v>
      </c>
      <c r="U6" s="6">
        <v>0</v>
      </c>
      <c r="V6" s="6">
        <v>29985000000</v>
      </c>
      <c r="W6" s="6">
        <v>0</v>
      </c>
      <c r="X6" s="6">
        <v>26076601563</v>
      </c>
      <c r="Y6" s="6">
        <v>26076601563</v>
      </c>
      <c r="Z6" s="6">
        <v>26076601563</v>
      </c>
      <c r="AA6" s="6">
        <v>26076601563</v>
      </c>
    </row>
    <row r="7" spans="1:27" ht="33.75" x14ac:dyDescent="0.25">
      <c r="A7" s="3" t="s">
        <v>33</v>
      </c>
      <c r="B7" s="4" t="s">
        <v>34</v>
      </c>
      <c r="C7" s="5" t="s">
        <v>45</v>
      </c>
      <c r="D7" s="3" t="s">
        <v>36</v>
      </c>
      <c r="E7" s="3" t="s">
        <v>37</v>
      </c>
      <c r="F7" s="3" t="s">
        <v>37</v>
      </c>
      <c r="G7" s="3" t="s">
        <v>46</v>
      </c>
      <c r="H7" s="3"/>
      <c r="I7" s="3"/>
      <c r="J7" s="3"/>
      <c r="K7" s="3"/>
      <c r="L7" s="3"/>
      <c r="M7" s="3" t="s">
        <v>38</v>
      </c>
      <c r="N7" s="3" t="s">
        <v>39</v>
      </c>
      <c r="O7" s="3" t="s">
        <v>40</v>
      </c>
      <c r="P7" s="4" t="s">
        <v>47</v>
      </c>
      <c r="Q7" s="6">
        <v>7731000000</v>
      </c>
      <c r="R7" s="6">
        <v>6006000000</v>
      </c>
      <c r="S7" s="6">
        <v>0</v>
      </c>
      <c r="T7" s="6">
        <v>13737000000</v>
      </c>
      <c r="U7" s="6">
        <v>0</v>
      </c>
      <c r="V7" s="6">
        <v>13737000000</v>
      </c>
      <c r="W7" s="6">
        <v>0</v>
      </c>
      <c r="X7" s="6">
        <v>10915801056.790001</v>
      </c>
      <c r="Y7" s="6">
        <v>10744510927.82</v>
      </c>
      <c r="Z7" s="6">
        <v>10744510927.82</v>
      </c>
      <c r="AA7" s="6">
        <v>10744510927.82</v>
      </c>
    </row>
    <row r="8" spans="1:27" ht="33.75" x14ac:dyDescent="0.25">
      <c r="A8" s="3" t="s">
        <v>33</v>
      </c>
      <c r="B8" s="4" t="s">
        <v>34</v>
      </c>
      <c r="C8" s="5" t="s">
        <v>48</v>
      </c>
      <c r="D8" s="3" t="s">
        <v>36</v>
      </c>
      <c r="E8" s="3" t="s">
        <v>37</v>
      </c>
      <c r="F8" s="3" t="s">
        <v>37</v>
      </c>
      <c r="G8" s="3" t="s">
        <v>49</v>
      </c>
      <c r="H8" s="3"/>
      <c r="I8" s="3"/>
      <c r="J8" s="3"/>
      <c r="K8" s="3"/>
      <c r="L8" s="3"/>
      <c r="M8" s="3" t="s">
        <v>38</v>
      </c>
      <c r="N8" s="3" t="s">
        <v>39</v>
      </c>
      <c r="O8" s="3" t="s">
        <v>40</v>
      </c>
      <c r="P8" s="4" t="s">
        <v>50</v>
      </c>
      <c r="Q8" s="6">
        <v>3595694227094</v>
      </c>
      <c r="R8" s="6">
        <v>0</v>
      </c>
      <c r="S8" s="6">
        <v>3531081638655</v>
      </c>
      <c r="T8" s="6">
        <v>64612588439</v>
      </c>
      <c r="U8" s="6">
        <v>64612588439</v>
      </c>
      <c r="V8" s="6">
        <v>0</v>
      </c>
      <c r="W8" s="6">
        <v>0</v>
      </c>
      <c r="X8" s="6">
        <v>0</v>
      </c>
      <c r="Y8" s="6">
        <v>0</v>
      </c>
      <c r="Z8" s="6">
        <v>0</v>
      </c>
      <c r="AA8" s="6">
        <v>0</v>
      </c>
    </row>
    <row r="9" spans="1:27" ht="33.75" x14ac:dyDescent="0.25">
      <c r="A9" s="3" t="s">
        <v>33</v>
      </c>
      <c r="B9" s="4" t="s">
        <v>34</v>
      </c>
      <c r="C9" s="5" t="s">
        <v>51</v>
      </c>
      <c r="D9" s="3" t="s">
        <v>36</v>
      </c>
      <c r="E9" s="3" t="s">
        <v>37</v>
      </c>
      <c r="F9" s="3" t="s">
        <v>43</v>
      </c>
      <c r="G9" s="3" t="s">
        <v>49</v>
      </c>
      <c r="H9" s="3"/>
      <c r="I9" s="3"/>
      <c r="J9" s="3"/>
      <c r="K9" s="3"/>
      <c r="L9" s="3"/>
      <c r="M9" s="3" t="s">
        <v>38</v>
      </c>
      <c r="N9" s="3" t="s">
        <v>39</v>
      </c>
      <c r="O9" s="3" t="s">
        <v>40</v>
      </c>
      <c r="P9" s="4" t="s">
        <v>50</v>
      </c>
      <c r="Q9" s="6">
        <v>105764400000</v>
      </c>
      <c r="R9" s="6">
        <v>0</v>
      </c>
      <c r="S9" s="6">
        <v>105764400000</v>
      </c>
      <c r="T9" s="6">
        <v>0</v>
      </c>
      <c r="U9" s="6">
        <v>0</v>
      </c>
      <c r="V9" s="6">
        <v>0</v>
      </c>
      <c r="W9" s="6">
        <v>0</v>
      </c>
      <c r="X9" s="6">
        <v>0</v>
      </c>
      <c r="Y9" s="6">
        <v>0</v>
      </c>
      <c r="Z9" s="6">
        <v>0</v>
      </c>
      <c r="AA9" s="6">
        <v>0</v>
      </c>
    </row>
    <row r="10" spans="1:27" ht="33.75" x14ac:dyDescent="0.25">
      <c r="A10" s="3" t="s">
        <v>33</v>
      </c>
      <c r="B10" s="4" t="s">
        <v>34</v>
      </c>
      <c r="C10" s="5" t="s">
        <v>52</v>
      </c>
      <c r="D10" s="3" t="s">
        <v>36</v>
      </c>
      <c r="E10" s="3" t="s">
        <v>43</v>
      </c>
      <c r="F10" s="3"/>
      <c r="G10" s="3"/>
      <c r="H10" s="3"/>
      <c r="I10" s="3"/>
      <c r="J10" s="3"/>
      <c r="K10" s="3"/>
      <c r="L10" s="3"/>
      <c r="M10" s="3" t="s">
        <v>38</v>
      </c>
      <c r="N10" s="3" t="s">
        <v>39</v>
      </c>
      <c r="O10" s="3" t="s">
        <v>40</v>
      </c>
      <c r="P10" s="4" t="s">
        <v>53</v>
      </c>
      <c r="Q10" s="6">
        <v>166495000000</v>
      </c>
      <c r="R10" s="6">
        <v>0</v>
      </c>
      <c r="S10" s="6">
        <v>24113171669</v>
      </c>
      <c r="T10" s="6">
        <v>142381828331</v>
      </c>
      <c r="U10" s="6">
        <v>0</v>
      </c>
      <c r="V10" s="6">
        <v>142059766134.97</v>
      </c>
      <c r="W10" s="6">
        <v>322062196.02999997</v>
      </c>
      <c r="X10" s="6">
        <v>136842170610.62</v>
      </c>
      <c r="Y10" s="6">
        <v>79633532075.589996</v>
      </c>
      <c r="Z10" s="6">
        <v>79631714741.589996</v>
      </c>
      <c r="AA10" s="6">
        <v>79631714741.589996</v>
      </c>
    </row>
    <row r="11" spans="1:27" ht="33.75" x14ac:dyDescent="0.25">
      <c r="A11" s="3" t="s">
        <v>33</v>
      </c>
      <c r="B11" s="4" t="s">
        <v>34</v>
      </c>
      <c r="C11" s="5" t="s">
        <v>54</v>
      </c>
      <c r="D11" s="3" t="s">
        <v>36</v>
      </c>
      <c r="E11" s="3" t="s">
        <v>46</v>
      </c>
      <c r="F11" s="3" t="s">
        <v>37</v>
      </c>
      <c r="G11" s="3" t="s">
        <v>49</v>
      </c>
      <c r="H11" s="3" t="s">
        <v>55</v>
      </c>
      <c r="I11" s="3"/>
      <c r="J11" s="3"/>
      <c r="K11" s="3"/>
      <c r="L11" s="3"/>
      <c r="M11" s="3" t="s">
        <v>38</v>
      </c>
      <c r="N11" s="3" t="s">
        <v>39</v>
      </c>
      <c r="O11" s="3" t="s">
        <v>40</v>
      </c>
      <c r="P11" s="4" t="s">
        <v>56</v>
      </c>
      <c r="Q11" s="6">
        <v>7259000000</v>
      </c>
      <c r="R11" s="6">
        <v>0</v>
      </c>
      <c r="S11" s="6">
        <v>2000000000</v>
      </c>
      <c r="T11" s="6">
        <v>5259000000</v>
      </c>
      <c r="U11" s="6">
        <v>0</v>
      </c>
      <c r="V11" s="6">
        <v>0</v>
      </c>
      <c r="W11" s="6">
        <v>5259000000</v>
      </c>
      <c r="X11" s="6">
        <v>0</v>
      </c>
      <c r="Y11" s="6">
        <v>0</v>
      </c>
      <c r="Z11" s="6">
        <v>0</v>
      </c>
      <c r="AA11" s="6">
        <v>0</v>
      </c>
    </row>
    <row r="12" spans="1:27" ht="33.75" x14ac:dyDescent="0.25">
      <c r="A12" s="3" t="s">
        <v>33</v>
      </c>
      <c r="B12" s="4" t="s">
        <v>34</v>
      </c>
      <c r="C12" s="5" t="s">
        <v>57</v>
      </c>
      <c r="D12" s="3" t="s">
        <v>36</v>
      </c>
      <c r="E12" s="3" t="s">
        <v>46</v>
      </c>
      <c r="F12" s="3" t="s">
        <v>43</v>
      </c>
      <c r="G12" s="3" t="s">
        <v>43</v>
      </c>
      <c r="H12" s="3"/>
      <c r="I12" s="3"/>
      <c r="J12" s="3"/>
      <c r="K12" s="3"/>
      <c r="L12" s="3"/>
      <c r="M12" s="3" t="s">
        <v>38</v>
      </c>
      <c r="N12" s="3" t="s">
        <v>39</v>
      </c>
      <c r="O12" s="3" t="s">
        <v>40</v>
      </c>
      <c r="P12" s="4" t="s">
        <v>58</v>
      </c>
      <c r="Q12" s="6">
        <v>16306000000</v>
      </c>
      <c r="R12" s="6">
        <v>0</v>
      </c>
      <c r="S12" s="6">
        <v>1300000000</v>
      </c>
      <c r="T12" s="6">
        <v>15006000000</v>
      </c>
      <c r="U12" s="6">
        <v>0</v>
      </c>
      <c r="V12" s="6">
        <v>14795000000</v>
      </c>
      <c r="W12" s="6">
        <v>211000000</v>
      </c>
      <c r="X12" s="6">
        <v>14787160500</v>
      </c>
      <c r="Y12" s="6">
        <v>37160500</v>
      </c>
      <c r="Z12" s="6">
        <v>37160500</v>
      </c>
      <c r="AA12" s="6">
        <v>37160500</v>
      </c>
    </row>
    <row r="13" spans="1:27" ht="33.75" x14ac:dyDescent="0.25">
      <c r="A13" s="3" t="s">
        <v>33</v>
      </c>
      <c r="B13" s="4" t="s">
        <v>34</v>
      </c>
      <c r="C13" s="5" t="s">
        <v>59</v>
      </c>
      <c r="D13" s="3" t="s">
        <v>36</v>
      </c>
      <c r="E13" s="3" t="s">
        <v>46</v>
      </c>
      <c r="F13" s="3" t="s">
        <v>46</v>
      </c>
      <c r="G13" s="3" t="s">
        <v>37</v>
      </c>
      <c r="H13" s="3" t="s">
        <v>60</v>
      </c>
      <c r="I13" s="3"/>
      <c r="J13" s="3"/>
      <c r="K13" s="3"/>
      <c r="L13" s="3"/>
      <c r="M13" s="3" t="s">
        <v>38</v>
      </c>
      <c r="N13" s="3" t="s">
        <v>39</v>
      </c>
      <c r="O13" s="3" t="s">
        <v>40</v>
      </c>
      <c r="P13" s="4" t="s">
        <v>61</v>
      </c>
      <c r="Q13" s="6">
        <v>57211000000</v>
      </c>
      <c r="R13" s="6">
        <v>0</v>
      </c>
      <c r="S13" s="6">
        <v>5700000000</v>
      </c>
      <c r="T13" s="6">
        <v>51511000000</v>
      </c>
      <c r="U13" s="6">
        <v>0</v>
      </c>
      <c r="V13" s="6">
        <v>0</v>
      </c>
      <c r="W13" s="6">
        <v>51511000000</v>
      </c>
      <c r="X13" s="6">
        <v>0</v>
      </c>
      <c r="Y13" s="6">
        <v>0</v>
      </c>
      <c r="Z13" s="6">
        <v>0</v>
      </c>
      <c r="AA13" s="6">
        <v>0</v>
      </c>
    </row>
    <row r="14" spans="1:27" ht="56.25" x14ac:dyDescent="0.25">
      <c r="A14" s="3" t="s">
        <v>33</v>
      </c>
      <c r="B14" s="4" t="s">
        <v>34</v>
      </c>
      <c r="C14" s="5" t="s">
        <v>62</v>
      </c>
      <c r="D14" s="3" t="s">
        <v>36</v>
      </c>
      <c r="E14" s="3" t="s">
        <v>46</v>
      </c>
      <c r="F14" s="3" t="s">
        <v>46</v>
      </c>
      <c r="G14" s="3" t="s">
        <v>37</v>
      </c>
      <c r="H14" s="3" t="s">
        <v>63</v>
      </c>
      <c r="I14" s="3"/>
      <c r="J14" s="3"/>
      <c r="K14" s="3"/>
      <c r="L14" s="3"/>
      <c r="M14" s="3" t="s">
        <v>38</v>
      </c>
      <c r="N14" s="3" t="s">
        <v>39</v>
      </c>
      <c r="O14" s="3" t="s">
        <v>40</v>
      </c>
      <c r="P14" s="4" t="s">
        <v>64</v>
      </c>
      <c r="Q14" s="6">
        <v>2000000000</v>
      </c>
      <c r="R14" s="6">
        <v>0</v>
      </c>
      <c r="S14" s="6">
        <v>741000000</v>
      </c>
      <c r="T14" s="6">
        <v>1259000000</v>
      </c>
      <c r="U14" s="6">
        <v>0</v>
      </c>
      <c r="V14" s="6">
        <v>0</v>
      </c>
      <c r="W14" s="6">
        <v>1259000000</v>
      </c>
      <c r="X14" s="6">
        <v>0</v>
      </c>
      <c r="Y14" s="6">
        <v>0</v>
      </c>
      <c r="Z14" s="6">
        <v>0</v>
      </c>
      <c r="AA14" s="6">
        <v>0</v>
      </c>
    </row>
    <row r="15" spans="1:27" ht="56.25" x14ac:dyDescent="0.25">
      <c r="A15" s="3" t="s">
        <v>33</v>
      </c>
      <c r="B15" s="4" t="s">
        <v>34</v>
      </c>
      <c r="C15" s="5" t="s">
        <v>65</v>
      </c>
      <c r="D15" s="3" t="s">
        <v>36</v>
      </c>
      <c r="E15" s="3" t="s">
        <v>46</v>
      </c>
      <c r="F15" s="3" t="s">
        <v>46</v>
      </c>
      <c r="G15" s="3" t="s">
        <v>37</v>
      </c>
      <c r="H15" s="3" t="s">
        <v>66</v>
      </c>
      <c r="I15" s="3"/>
      <c r="J15" s="3"/>
      <c r="K15" s="3"/>
      <c r="L15" s="3"/>
      <c r="M15" s="3" t="s">
        <v>38</v>
      </c>
      <c r="N15" s="3" t="s">
        <v>39</v>
      </c>
      <c r="O15" s="3" t="s">
        <v>40</v>
      </c>
      <c r="P15" s="4" t="s">
        <v>67</v>
      </c>
      <c r="Q15" s="6">
        <v>11542000000</v>
      </c>
      <c r="R15" s="6">
        <v>0</v>
      </c>
      <c r="S15" s="6">
        <v>11542000000</v>
      </c>
      <c r="T15" s="6">
        <v>0</v>
      </c>
      <c r="U15" s="6">
        <v>0</v>
      </c>
      <c r="V15" s="6">
        <v>0</v>
      </c>
      <c r="W15" s="6">
        <v>0</v>
      </c>
      <c r="X15" s="6">
        <v>0</v>
      </c>
      <c r="Y15" s="6">
        <v>0</v>
      </c>
      <c r="Z15" s="6">
        <v>0</v>
      </c>
      <c r="AA15" s="6">
        <v>0</v>
      </c>
    </row>
    <row r="16" spans="1:27" ht="45" x14ac:dyDescent="0.25">
      <c r="A16" s="3" t="s">
        <v>33</v>
      </c>
      <c r="B16" s="4" t="s">
        <v>34</v>
      </c>
      <c r="C16" s="5" t="s">
        <v>68</v>
      </c>
      <c r="D16" s="3" t="s">
        <v>36</v>
      </c>
      <c r="E16" s="3" t="s">
        <v>46</v>
      </c>
      <c r="F16" s="3" t="s">
        <v>46</v>
      </c>
      <c r="G16" s="3" t="s">
        <v>37</v>
      </c>
      <c r="H16" s="3" t="s">
        <v>69</v>
      </c>
      <c r="I16" s="3"/>
      <c r="J16" s="3"/>
      <c r="K16" s="3"/>
      <c r="L16" s="3"/>
      <c r="M16" s="3" t="s">
        <v>38</v>
      </c>
      <c r="N16" s="3" t="s">
        <v>39</v>
      </c>
      <c r="O16" s="3" t="s">
        <v>40</v>
      </c>
      <c r="P16" s="4" t="s">
        <v>70</v>
      </c>
      <c r="Q16" s="6">
        <v>4000000000</v>
      </c>
      <c r="R16" s="6">
        <v>0</v>
      </c>
      <c r="S16" s="6">
        <v>2438576909</v>
      </c>
      <c r="T16" s="6">
        <v>1561423091</v>
      </c>
      <c r="U16" s="6">
        <v>0</v>
      </c>
      <c r="V16" s="6">
        <v>1561423091</v>
      </c>
      <c r="W16" s="6">
        <v>0</v>
      </c>
      <c r="X16" s="6">
        <v>747444336</v>
      </c>
      <c r="Y16" s="6">
        <v>66097142</v>
      </c>
      <c r="Z16" s="6">
        <v>66097142</v>
      </c>
      <c r="AA16" s="6">
        <v>66097142</v>
      </c>
    </row>
    <row r="17" spans="1:27" ht="33.75" x14ac:dyDescent="0.25">
      <c r="A17" s="3" t="s">
        <v>33</v>
      </c>
      <c r="B17" s="4" t="s">
        <v>34</v>
      </c>
      <c r="C17" s="5" t="s">
        <v>71</v>
      </c>
      <c r="D17" s="3" t="s">
        <v>36</v>
      </c>
      <c r="E17" s="3" t="s">
        <v>46</v>
      </c>
      <c r="F17" s="3" t="s">
        <v>46</v>
      </c>
      <c r="G17" s="3" t="s">
        <v>37</v>
      </c>
      <c r="H17" s="3" t="s">
        <v>72</v>
      </c>
      <c r="I17" s="3"/>
      <c r="J17" s="3"/>
      <c r="K17" s="3"/>
      <c r="L17" s="3"/>
      <c r="M17" s="3" t="s">
        <v>38</v>
      </c>
      <c r="N17" s="3" t="s">
        <v>39</v>
      </c>
      <c r="O17" s="3" t="s">
        <v>40</v>
      </c>
      <c r="P17" s="4" t="s">
        <v>73</v>
      </c>
      <c r="Q17" s="6">
        <v>2306070000</v>
      </c>
      <c r="R17" s="6">
        <v>0</v>
      </c>
      <c r="S17" s="6">
        <v>0</v>
      </c>
      <c r="T17" s="6">
        <v>2306070000</v>
      </c>
      <c r="U17" s="6">
        <v>0</v>
      </c>
      <c r="V17" s="6">
        <v>2244854987</v>
      </c>
      <c r="W17" s="6">
        <v>61215013</v>
      </c>
      <c r="X17" s="6">
        <v>2197294935.2199998</v>
      </c>
      <c r="Y17" s="6">
        <v>2014168208.22</v>
      </c>
      <c r="Z17" s="6">
        <v>2014168208.22</v>
      </c>
      <c r="AA17" s="6">
        <v>2014168208.22</v>
      </c>
    </row>
    <row r="18" spans="1:27" ht="33.75" x14ac:dyDescent="0.25">
      <c r="A18" s="3" t="s">
        <v>33</v>
      </c>
      <c r="B18" s="4" t="s">
        <v>34</v>
      </c>
      <c r="C18" s="5" t="s">
        <v>74</v>
      </c>
      <c r="D18" s="3" t="s">
        <v>36</v>
      </c>
      <c r="E18" s="3" t="s">
        <v>46</v>
      </c>
      <c r="F18" s="3" t="s">
        <v>46</v>
      </c>
      <c r="G18" s="3" t="s">
        <v>37</v>
      </c>
      <c r="H18" s="3" t="s">
        <v>75</v>
      </c>
      <c r="I18" s="3"/>
      <c r="J18" s="3"/>
      <c r="K18" s="3"/>
      <c r="L18" s="3"/>
      <c r="M18" s="3" t="s">
        <v>38</v>
      </c>
      <c r="N18" s="3" t="s">
        <v>39</v>
      </c>
      <c r="O18" s="3" t="s">
        <v>40</v>
      </c>
      <c r="P18" s="4" t="s">
        <v>76</v>
      </c>
      <c r="Q18" s="6">
        <v>3019605044580</v>
      </c>
      <c r="R18" s="6">
        <v>598406252545</v>
      </c>
      <c r="S18" s="6">
        <v>3592684110860.3901</v>
      </c>
      <c r="T18" s="6">
        <v>25327186264.610001</v>
      </c>
      <c r="U18" s="6">
        <v>9058969519.6100006</v>
      </c>
      <c r="V18" s="6">
        <v>0</v>
      </c>
      <c r="W18" s="6">
        <v>16268216745</v>
      </c>
      <c r="X18" s="6">
        <v>0</v>
      </c>
      <c r="Y18" s="6">
        <v>0</v>
      </c>
      <c r="Z18" s="6">
        <v>0</v>
      </c>
      <c r="AA18" s="6">
        <v>0</v>
      </c>
    </row>
    <row r="19" spans="1:27" ht="33.75" x14ac:dyDescent="0.25">
      <c r="A19" s="3" t="s">
        <v>33</v>
      </c>
      <c r="B19" s="4" t="s">
        <v>34</v>
      </c>
      <c r="C19" s="5" t="s">
        <v>74</v>
      </c>
      <c r="D19" s="3" t="s">
        <v>36</v>
      </c>
      <c r="E19" s="3" t="s">
        <v>46</v>
      </c>
      <c r="F19" s="3" t="s">
        <v>46</v>
      </c>
      <c r="G19" s="3" t="s">
        <v>37</v>
      </c>
      <c r="H19" s="3" t="s">
        <v>75</v>
      </c>
      <c r="I19" s="3"/>
      <c r="J19" s="3"/>
      <c r="K19" s="3"/>
      <c r="L19" s="3"/>
      <c r="M19" s="3" t="s">
        <v>38</v>
      </c>
      <c r="N19" s="3" t="s">
        <v>77</v>
      </c>
      <c r="O19" s="3" t="s">
        <v>40</v>
      </c>
      <c r="P19" s="4" t="s">
        <v>76</v>
      </c>
      <c r="Q19" s="6">
        <v>0</v>
      </c>
      <c r="R19" s="6">
        <v>2941507434688</v>
      </c>
      <c r="S19" s="6">
        <v>2141507434688</v>
      </c>
      <c r="T19" s="6">
        <v>800000000000</v>
      </c>
      <c r="U19" s="6">
        <v>0</v>
      </c>
      <c r="V19" s="6">
        <v>0</v>
      </c>
      <c r="W19" s="6">
        <v>800000000000</v>
      </c>
      <c r="X19" s="6">
        <v>0</v>
      </c>
      <c r="Y19" s="6">
        <v>0</v>
      </c>
      <c r="Z19" s="6">
        <v>0</v>
      </c>
      <c r="AA19" s="6">
        <v>0</v>
      </c>
    </row>
    <row r="20" spans="1:27" ht="33.75" x14ac:dyDescent="0.25">
      <c r="A20" s="3" t="s">
        <v>33</v>
      </c>
      <c r="B20" s="4" t="s">
        <v>34</v>
      </c>
      <c r="C20" s="5" t="s">
        <v>74</v>
      </c>
      <c r="D20" s="3" t="s">
        <v>36</v>
      </c>
      <c r="E20" s="3" t="s">
        <v>46</v>
      </c>
      <c r="F20" s="3" t="s">
        <v>46</v>
      </c>
      <c r="G20" s="3" t="s">
        <v>37</v>
      </c>
      <c r="H20" s="3" t="s">
        <v>75</v>
      </c>
      <c r="I20" s="3"/>
      <c r="J20" s="3"/>
      <c r="K20" s="3"/>
      <c r="L20" s="3"/>
      <c r="M20" s="3" t="s">
        <v>38</v>
      </c>
      <c r="N20" s="3" t="s">
        <v>77</v>
      </c>
      <c r="O20" s="3" t="s">
        <v>78</v>
      </c>
      <c r="P20" s="4" t="s">
        <v>76</v>
      </c>
      <c r="Q20" s="6">
        <v>3362094519000</v>
      </c>
      <c r="R20" s="6">
        <v>0</v>
      </c>
      <c r="S20" s="6">
        <v>2941507434688</v>
      </c>
      <c r="T20" s="6">
        <v>420587084312</v>
      </c>
      <c r="U20" s="6">
        <v>420587084312</v>
      </c>
      <c r="V20" s="6">
        <v>0</v>
      </c>
      <c r="W20" s="6">
        <v>0</v>
      </c>
      <c r="X20" s="6">
        <v>0</v>
      </c>
      <c r="Y20" s="6">
        <v>0</v>
      </c>
      <c r="Z20" s="6">
        <v>0</v>
      </c>
      <c r="AA20" s="6">
        <v>0</v>
      </c>
    </row>
    <row r="21" spans="1:27" ht="45" x14ac:dyDescent="0.25">
      <c r="A21" s="3" t="s">
        <v>33</v>
      </c>
      <c r="B21" s="4" t="s">
        <v>34</v>
      </c>
      <c r="C21" s="5" t="s">
        <v>79</v>
      </c>
      <c r="D21" s="3" t="s">
        <v>36</v>
      </c>
      <c r="E21" s="3" t="s">
        <v>46</v>
      </c>
      <c r="F21" s="3" t="s">
        <v>46</v>
      </c>
      <c r="G21" s="3" t="s">
        <v>43</v>
      </c>
      <c r="H21" s="3" t="s">
        <v>80</v>
      </c>
      <c r="I21" s="3"/>
      <c r="J21" s="3"/>
      <c r="K21" s="3"/>
      <c r="L21" s="3"/>
      <c r="M21" s="3" t="s">
        <v>38</v>
      </c>
      <c r="N21" s="3" t="s">
        <v>39</v>
      </c>
      <c r="O21" s="3" t="s">
        <v>40</v>
      </c>
      <c r="P21" s="4" t="s">
        <v>81</v>
      </c>
      <c r="Q21" s="6">
        <v>169237000000</v>
      </c>
      <c r="R21" s="6">
        <v>0</v>
      </c>
      <c r="S21" s="6">
        <v>0</v>
      </c>
      <c r="T21" s="6">
        <v>169237000000</v>
      </c>
      <c r="U21" s="6">
        <v>0</v>
      </c>
      <c r="V21" s="6">
        <v>169237000000</v>
      </c>
      <c r="W21" s="6">
        <v>0</v>
      </c>
      <c r="X21" s="6">
        <v>169237000000</v>
      </c>
      <c r="Y21" s="6">
        <v>121359512245</v>
      </c>
      <c r="Z21" s="6">
        <v>121359512245</v>
      </c>
      <c r="AA21" s="6">
        <v>121359512245</v>
      </c>
    </row>
    <row r="22" spans="1:27" ht="33.75" x14ac:dyDescent="0.25">
      <c r="A22" s="3" t="s">
        <v>33</v>
      </c>
      <c r="B22" s="4" t="s">
        <v>34</v>
      </c>
      <c r="C22" s="5" t="s">
        <v>82</v>
      </c>
      <c r="D22" s="3" t="s">
        <v>36</v>
      </c>
      <c r="E22" s="3" t="s">
        <v>46</v>
      </c>
      <c r="F22" s="3" t="s">
        <v>46</v>
      </c>
      <c r="G22" s="3" t="s">
        <v>43</v>
      </c>
      <c r="H22" s="3" t="s">
        <v>83</v>
      </c>
      <c r="I22" s="3"/>
      <c r="J22" s="3"/>
      <c r="K22" s="3"/>
      <c r="L22" s="3"/>
      <c r="M22" s="3" t="s">
        <v>38</v>
      </c>
      <c r="N22" s="3" t="s">
        <v>39</v>
      </c>
      <c r="O22" s="3" t="s">
        <v>40</v>
      </c>
      <c r="P22" s="4" t="s">
        <v>84</v>
      </c>
      <c r="Q22" s="6">
        <v>2146000000</v>
      </c>
      <c r="R22" s="6">
        <v>0</v>
      </c>
      <c r="S22" s="6">
        <v>0</v>
      </c>
      <c r="T22" s="6">
        <v>2146000000</v>
      </c>
      <c r="U22" s="6">
        <v>0</v>
      </c>
      <c r="V22" s="6">
        <v>2146000000</v>
      </c>
      <c r="W22" s="6">
        <v>0</v>
      </c>
      <c r="X22" s="6">
        <v>2146000000</v>
      </c>
      <c r="Y22" s="6">
        <v>652798000</v>
      </c>
      <c r="Z22" s="6">
        <v>652798000</v>
      </c>
      <c r="AA22" s="6">
        <v>652798000</v>
      </c>
    </row>
    <row r="23" spans="1:27" ht="45" x14ac:dyDescent="0.25">
      <c r="A23" s="3" t="s">
        <v>33</v>
      </c>
      <c r="B23" s="4" t="s">
        <v>34</v>
      </c>
      <c r="C23" s="5" t="s">
        <v>85</v>
      </c>
      <c r="D23" s="3" t="s">
        <v>36</v>
      </c>
      <c r="E23" s="3" t="s">
        <v>46</v>
      </c>
      <c r="F23" s="3" t="s">
        <v>46</v>
      </c>
      <c r="G23" s="3" t="s">
        <v>43</v>
      </c>
      <c r="H23" s="3" t="s">
        <v>86</v>
      </c>
      <c r="I23" s="3"/>
      <c r="J23" s="3"/>
      <c r="K23" s="3"/>
      <c r="L23" s="3"/>
      <c r="M23" s="3" t="s">
        <v>38</v>
      </c>
      <c r="N23" s="3" t="s">
        <v>39</v>
      </c>
      <c r="O23" s="3" t="s">
        <v>40</v>
      </c>
      <c r="P23" s="4" t="s">
        <v>87</v>
      </c>
      <c r="Q23" s="6">
        <v>48767000000</v>
      </c>
      <c r="R23" s="6">
        <v>44000000000</v>
      </c>
      <c r="S23" s="6">
        <v>0</v>
      </c>
      <c r="T23" s="6">
        <v>92767000000</v>
      </c>
      <c r="U23" s="6">
        <v>0</v>
      </c>
      <c r="V23" s="6">
        <v>92255240641</v>
      </c>
      <c r="W23" s="6">
        <v>511759359</v>
      </c>
      <c r="X23" s="6">
        <v>92255240641</v>
      </c>
      <c r="Y23" s="6">
        <v>67770400140</v>
      </c>
      <c r="Z23" s="6">
        <v>67770400140</v>
      </c>
      <c r="AA23" s="6">
        <v>67770400140</v>
      </c>
    </row>
    <row r="24" spans="1:27" ht="45" x14ac:dyDescent="0.25">
      <c r="A24" s="3" t="s">
        <v>33</v>
      </c>
      <c r="B24" s="4" t="s">
        <v>34</v>
      </c>
      <c r="C24" s="5" t="s">
        <v>88</v>
      </c>
      <c r="D24" s="3" t="s">
        <v>36</v>
      </c>
      <c r="E24" s="3" t="s">
        <v>46</v>
      </c>
      <c r="F24" s="3" t="s">
        <v>46</v>
      </c>
      <c r="G24" s="3" t="s">
        <v>43</v>
      </c>
      <c r="H24" s="3" t="s">
        <v>89</v>
      </c>
      <c r="I24" s="3"/>
      <c r="J24" s="3"/>
      <c r="K24" s="3"/>
      <c r="L24" s="3"/>
      <c r="M24" s="3" t="s">
        <v>38</v>
      </c>
      <c r="N24" s="3" t="s">
        <v>39</v>
      </c>
      <c r="O24" s="3" t="s">
        <v>40</v>
      </c>
      <c r="P24" s="4" t="s">
        <v>90</v>
      </c>
      <c r="Q24" s="6">
        <v>109858000000</v>
      </c>
      <c r="R24" s="6">
        <v>0</v>
      </c>
      <c r="S24" s="6">
        <v>20000000000</v>
      </c>
      <c r="T24" s="6">
        <v>89858000000</v>
      </c>
      <c r="U24" s="6">
        <v>0</v>
      </c>
      <c r="V24" s="6">
        <v>87229835617</v>
      </c>
      <c r="W24" s="6">
        <v>2628164383</v>
      </c>
      <c r="X24" s="6">
        <v>83428595890</v>
      </c>
      <c r="Y24" s="6">
        <v>77055973367</v>
      </c>
      <c r="Z24" s="6">
        <v>77055973367</v>
      </c>
      <c r="AA24" s="6">
        <v>77055973367</v>
      </c>
    </row>
    <row r="25" spans="1:27" ht="78.75" x14ac:dyDescent="0.25">
      <c r="A25" s="3" t="s">
        <v>33</v>
      </c>
      <c r="B25" s="4" t="s">
        <v>34</v>
      </c>
      <c r="C25" s="5" t="s">
        <v>91</v>
      </c>
      <c r="D25" s="3" t="s">
        <v>36</v>
      </c>
      <c r="E25" s="3" t="s">
        <v>46</v>
      </c>
      <c r="F25" s="3" t="s">
        <v>46</v>
      </c>
      <c r="G25" s="3" t="s">
        <v>43</v>
      </c>
      <c r="H25" s="3" t="s">
        <v>92</v>
      </c>
      <c r="I25" s="3"/>
      <c r="J25" s="3"/>
      <c r="K25" s="3"/>
      <c r="L25" s="3"/>
      <c r="M25" s="3" t="s">
        <v>38</v>
      </c>
      <c r="N25" s="3" t="s">
        <v>39</v>
      </c>
      <c r="O25" s="3" t="s">
        <v>40</v>
      </c>
      <c r="P25" s="4" t="s">
        <v>93</v>
      </c>
      <c r="Q25" s="6">
        <v>8388000000</v>
      </c>
      <c r="R25" s="6">
        <v>0</v>
      </c>
      <c r="S25" s="6">
        <v>1134782311</v>
      </c>
      <c r="T25" s="6">
        <v>7253217689</v>
      </c>
      <c r="U25" s="6">
        <v>0</v>
      </c>
      <c r="V25" s="6">
        <v>3657576390</v>
      </c>
      <c r="W25" s="6">
        <v>3595641299</v>
      </c>
      <c r="X25" s="6">
        <v>3535049036.4000001</v>
      </c>
      <c r="Y25" s="6">
        <v>3238832583.4000001</v>
      </c>
      <c r="Z25" s="6">
        <v>3238832583.4000001</v>
      </c>
      <c r="AA25" s="6">
        <v>3238832583.4000001</v>
      </c>
    </row>
    <row r="26" spans="1:27" ht="45" x14ac:dyDescent="0.25">
      <c r="A26" s="3" t="s">
        <v>33</v>
      </c>
      <c r="B26" s="4" t="s">
        <v>34</v>
      </c>
      <c r="C26" s="5" t="s">
        <v>94</v>
      </c>
      <c r="D26" s="3" t="s">
        <v>36</v>
      </c>
      <c r="E26" s="3" t="s">
        <v>46</v>
      </c>
      <c r="F26" s="3" t="s">
        <v>46</v>
      </c>
      <c r="G26" s="3" t="s">
        <v>43</v>
      </c>
      <c r="H26" s="3" t="s">
        <v>95</v>
      </c>
      <c r="I26" s="3"/>
      <c r="J26" s="3"/>
      <c r="K26" s="3"/>
      <c r="L26" s="3"/>
      <c r="M26" s="3" t="s">
        <v>38</v>
      </c>
      <c r="N26" s="3" t="s">
        <v>39</v>
      </c>
      <c r="O26" s="3" t="s">
        <v>40</v>
      </c>
      <c r="P26" s="4" t="s">
        <v>96</v>
      </c>
      <c r="Q26" s="6">
        <v>41424411570</v>
      </c>
      <c r="R26" s="6">
        <v>0</v>
      </c>
      <c r="S26" s="6">
        <v>0</v>
      </c>
      <c r="T26" s="6">
        <v>41424411570</v>
      </c>
      <c r="U26" s="6">
        <v>0</v>
      </c>
      <c r="V26" s="6">
        <v>41424411570</v>
      </c>
      <c r="W26" s="6">
        <v>0</v>
      </c>
      <c r="X26" s="6">
        <v>41424411570</v>
      </c>
      <c r="Y26" s="6">
        <v>31068308680</v>
      </c>
      <c r="Z26" s="6">
        <v>31068308680</v>
      </c>
      <c r="AA26" s="6">
        <v>31068308680</v>
      </c>
    </row>
    <row r="27" spans="1:27" ht="33.75" x14ac:dyDescent="0.25">
      <c r="A27" s="3" t="s">
        <v>33</v>
      </c>
      <c r="B27" s="4" t="s">
        <v>34</v>
      </c>
      <c r="C27" s="5" t="s">
        <v>97</v>
      </c>
      <c r="D27" s="3" t="s">
        <v>36</v>
      </c>
      <c r="E27" s="3" t="s">
        <v>46</v>
      </c>
      <c r="F27" s="3" t="s">
        <v>46</v>
      </c>
      <c r="G27" s="3" t="s">
        <v>43</v>
      </c>
      <c r="H27" s="3" t="s">
        <v>98</v>
      </c>
      <c r="I27" s="3"/>
      <c r="J27" s="3"/>
      <c r="K27" s="3"/>
      <c r="L27" s="3"/>
      <c r="M27" s="3" t="s">
        <v>38</v>
      </c>
      <c r="N27" s="3" t="s">
        <v>39</v>
      </c>
      <c r="O27" s="3" t="s">
        <v>40</v>
      </c>
      <c r="P27" s="4" t="s">
        <v>99</v>
      </c>
      <c r="Q27" s="6">
        <v>41424411570</v>
      </c>
      <c r="R27" s="6">
        <v>0</v>
      </c>
      <c r="S27" s="6">
        <v>0</v>
      </c>
      <c r="T27" s="6">
        <v>41424411570</v>
      </c>
      <c r="U27" s="6">
        <v>0</v>
      </c>
      <c r="V27" s="6">
        <v>41424411570</v>
      </c>
      <c r="W27" s="6">
        <v>0</v>
      </c>
      <c r="X27" s="6">
        <v>41424411570</v>
      </c>
      <c r="Y27" s="6">
        <v>31068308680</v>
      </c>
      <c r="Z27" s="6">
        <v>31068308680</v>
      </c>
      <c r="AA27" s="6">
        <v>31068308680</v>
      </c>
    </row>
    <row r="28" spans="1:27" ht="33.75" x14ac:dyDescent="0.25">
      <c r="A28" s="3" t="s">
        <v>33</v>
      </c>
      <c r="B28" s="4" t="s">
        <v>34</v>
      </c>
      <c r="C28" s="5" t="s">
        <v>100</v>
      </c>
      <c r="D28" s="3" t="s">
        <v>36</v>
      </c>
      <c r="E28" s="3" t="s">
        <v>46</v>
      </c>
      <c r="F28" s="3" t="s">
        <v>46</v>
      </c>
      <c r="G28" s="3" t="s">
        <v>43</v>
      </c>
      <c r="H28" s="3" t="s">
        <v>101</v>
      </c>
      <c r="I28" s="3"/>
      <c r="J28" s="3"/>
      <c r="K28" s="3"/>
      <c r="L28" s="3"/>
      <c r="M28" s="3" t="s">
        <v>38</v>
      </c>
      <c r="N28" s="3" t="s">
        <v>39</v>
      </c>
      <c r="O28" s="3" t="s">
        <v>40</v>
      </c>
      <c r="P28" s="4" t="s">
        <v>102</v>
      </c>
      <c r="Q28" s="6">
        <v>41424411570</v>
      </c>
      <c r="R28" s="6">
        <v>0</v>
      </c>
      <c r="S28" s="6">
        <v>0</v>
      </c>
      <c r="T28" s="6">
        <v>41424411570</v>
      </c>
      <c r="U28" s="6">
        <v>0</v>
      </c>
      <c r="V28" s="6">
        <v>41424411570</v>
      </c>
      <c r="W28" s="6">
        <v>0</v>
      </c>
      <c r="X28" s="6">
        <v>41424411570</v>
      </c>
      <c r="Y28" s="6">
        <v>31068308680</v>
      </c>
      <c r="Z28" s="6">
        <v>31068308680</v>
      </c>
      <c r="AA28" s="6">
        <v>31068308680</v>
      </c>
    </row>
    <row r="29" spans="1:27" ht="33.75" x14ac:dyDescent="0.25">
      <c r="A29" s="3" t="s">
        <v>33</v>
      </c>
      <c r="B29" s="4" t="s">
        <v>34</v>
      </c>
      <c r="C29" s="5" t="s">
        <v>103</v>
      </c>
      <c r="D29" s="3" t="s">
        <v>36</v>
      </c>
      <c r="E29" s="3" t="s">
        <v>46</v>
      </c>
      <c r="F29" s="3" t="s">
        <v>46</v>
      </c>
      <c r="G29" s="3" t="s">
        <v>43</v>
      </c>
      <c r="H29" s="3" t="s">
        <v>104</v>
      </c>
      <c r="I29" s="3"/>
      <c r="J29" s="3"/>
      <c r="K29" s="3"/>
      <c r="L29" s="3"/>
      <c r="M29" s="3" t="s">
        <v>38</v>
      </c>
      <c r="N29" s="3" t="s">
        <v>39</v>
      </c>
      <c r="O29" s="3" t="s">
        <v>40</v>
      </c>
      <c r="P29" s="4" t="s">
        <v>105</v>
      </c>
      <c r="Q29" s="6">
        <v>41424411570</v>
      </c>
      <c r="R29" s="6">
        <v>0</v>
      </c>
      <c r="S29" s="6">
        <v>0</v>
      </c>
      <c r="T29" s="6">
        <v>41424411570</v>
      </c>
      <c r="U29" s="6">
        <v>0</v>
      </c>
      <c r="V29" s="6">
        <v>41424411570</v>
      </c>
      <c r="W29" s="6">
        <v>0</v>
      </c>
      <c r="X29" s="6">
        <v>41424411570</v>
      </c>
      <c r="Y29" s="6">
        <v>31068308680</v>
      </c>
      <c r="Z29" s="6">
        <v>31068308680</v>
      </c>
      <c r="AA29" s="6">
        <v>31068308680</v>
      </c>
    </row>
    <row r="30" spans="1:27" ht="33.75" x14ac:dyDescent="0.25">
      <c r="A30" s="3" t="s">
        <v>33</v>
      </c>
      <c r="B30" s="4" t="s">
        <v>34</v>
      </c>
      <c r="C30" s="5" t="s">
        <v>106</v>
      </c>
      <c r="D30" s="3" t="s">
        <v>36</v>
      </c>
      <c r="E30" s="3" t="s">
        <v>46</v>
      </c>
      <c r="F30" s="3" t="s">
        <v>46</v>
      </c>
      <c r="G30" s="3" t="s">
        <v>43</v>
      </c>
      <c r="H30" s="3" t="s">
        <v>107</v>
      </c>
      <c r="I30" s="3"/>
      <c r="J30" s="3"/>
      <c r="K30" s="3"/>
      <c r="L30" s="3"/>
      <c r="M30" s="3" t="s">
        <v>38</v>
      </c>
      <c r="N30" s="3" t="s">
        <v>39</v>
      </c>
      <c r="O30" s="3" t="s">
        <v>40</v>
      </c>
      <c r="P30" s="4" t="s">
        <v>108</v>
      </c>
      <c r="Q30" s="6">
        <v>41424411570</v>
      </c>
      <c r="R30" s="6">
        <v>0</v>
      </c>
      <c r="S30" s="6">
        <v>0</v>
      </c>
      <c r="T30" s="6">
        <v>41424411570</v>
      </c>
      <c r="U30" s="6">
        <v>0</v>
      </c>
      <c r="V30" s="6">
        <v>41424411570</v>
      </c>
      <c r="W30" s="6">
        <v>0</v>
      </c>
      <c r="X30" s="6">
        <v>41424411570</v>
      </c>
      <c r="Y30" s="6">
        <v>31068308680</v>
      </c>
      <c r="Z30" s="6">
        <v>31068308680</v>
      </c>
      <c r="AA30" s="6">
        <v>31068308680</v>
      </c>
    </row>
    <row r="31" spans="1:27" ht="33.75" x14ac:dyDescent="0.25">
      <c r="A31" s="3" t="s">
        <v>33</v>
      </c>
      <c r="B31" s="4" t="s">
        <v>34</v>
      </c>
      <c r="C31" s="5" t="s">
        <v>109</v>
      </c>
      <c r="D31" s="3" t="s">
        <v>36</v>
      </c>
      <c r="E31" s="3" t="s">
        <v>46</v>
      </c>
      <c r="F31" s="3" t="s">
        <v>46</v>
      </c>
      <c r="G31" s="3" t="s">
        <v>43</v>
      </c>
      <c r="H31" s="3" t="s">
        <v>110</v>
      </c>
      <c r="I31" s="3"/>
      <c r="J31" s="3"/>
      <c r="K31" s="3"/>
      <c r="L31" s="3"/>
      <c r="M31" s="3" t="s">
        <v>38</v>
      </c>
      <c r="N31" s="3" t="s">
        <v>39</v>
      </c>
      <c r="O31" s="3" t="s">
        <v>40</v>
      </c>
      <c r="P31" s="4" t="s">
        <v>111</v>
      </c>
      <c r="Q31" s="6">
        <v>41424411570</v>
      </c>
      <c r="R31" s="6">
        <v>0</v>
      </c>
      <c r="S31" s="6">
        <v>0</v>
      </c>
      <c r="T31" s="6">
        <v>41424411570</v>
      </c>
      <c r="U31" s="6">
        <v>0</v>
      </c>
      <c r="V31" s="6">
        <v>41424411570</v>
      </c>
      <c r="W31" s="6">
        <v>0</v>
      </c>
      <c r="X31" s="6">
        <v>41424411570</v>
      </c>
      <c r="Y31" s="6">
        <v>31068308680</v>
      </c>
      <c r="Z31" s="6">
        <v>31068308680</v>
      </c>
      <c r="AA31" s="6">
        <v>31068308680</v>
      </c>
    </row>
    <row r="32" spans="1:27" ht="33.75" x14ac:dyDescent="0.25">
      <c r="A32" s="3" t="s">
        <v>33</v>
      </c>
      <c r="B32" s="4" t="s">
        <v>34</v>
      </c>
      <c r="C32" s="5" t="s">
        <v>112</v>
      </c>
      <c r="D32" s="3" t="s">
        <v>36</v>
      </c>
      <c r="E32" s="3" t="s">
        <v>46</v>
      </c>
      <c r="F32" s="3" t="s">
        <v>46</v>
      </c>
      <c r="G32" s="3" t="s">
        <v>43</v>
      </c>
      <c r="H32" s="3" t="s">
        <v>113</v>
      </c>
      <c r="I32" s="3"/>
      <c r="J32" s="3"/>
      <c r="K32" s="3"/>
      <c r="L32" s="3"/>
      <c r="M32" s="3" t="s">
        <v>38</v>
      </c>
      <c r="N32" s="3" t="s">
        <v>39</v>
      </c>
      <c r="O32" s="3" t="s">
        <v>40</v>
      </c>
      <c r="P32" s="4" t="s">
        <v>114</v>
      </c>
      <c r="Q32" s="6">
        <v>41424411570</v>
      </c>
      <c r="R32" s="6">
        <v>0</v>
      </c>
      <c r="S32" s="6">
        <v>0</v>
      </c>
      <c r="T32" s="6">
        <v>41424411570</v>
      </c>
      <c r="U32" s="6">
        <v>0</v>
      </c>
      <c r="V32" s="6">
        <v>41424411570</v>
      </c>
      <c r="W32" s="6">
        <v>0</v>
      </c>
      <c r="X32" s="6">
        <v>41424411570</v>
      </c>
      <c r="Y32" s="6">
        <v>31068308680</v>
      </c>
      <c r="Z32" s="6">
        <v>31068308680</v>
      </c>
      <c r="AA32" s="6">
        <v>31068308680</v>
      </c>
    </row>
    <row r="33" spans="1:27" ht="33.75" x14ac:dyDescent="0.25">
      <c r="A33" s="3" t="s">
        <v>33</v>
      </c>
      <c r="B33" s="4" t="s">
        <v>34</v>
      </c>
      <c r="C33" s="5" t="s">
        <v>115</v>
      </c>
      <c r="D33" s="3" t="s">
        <v>36</v>
      </c>
      <c r="E33" s="3" t="s">
        <v>46</v>
      </c>
      <c r="F33" s="3" t="s">
        <v>46</v>
      </c>
      <c r="G33" s="3" t="s">
        <v>43</v>
      </c>
      <c r="H33" s="3" t="s">
        <v>116</v>
      </c>
      <c r="I33" s="3"/>
      <c r="J33" s="3"/>
      <c r="K33" s="3"/>
      <c r="L33" s="3"/>
      <c r="M33" s="3" t="s">
        <v>38</v>
      </c>
      <c r="N33" s="3" t="s">
        <v>39</v>
      </c>
      <c r="O33" s="3" t="s">
        <v>40</v>
      </c>
      <c r="P33" s="4" t="s">
        <v>117</v>
      </c>
      <c r="Q33" s="6">
        <v>41424411569</v>
      </c>
      <c r="R33" s="6">
        <v>0</v>
      </c>
      <c r="S33" s="6">
        <v>0</v>
      </c>
      <c r="T33" s="6">
        <v>41424411569</v>
      </c>
      <c r="U33" s="6">
        <v>0</v>
      </c>
      <c r="V33" s="6">
        <v>41424411569</v>
      </c>
      <c r="W33" s="6">
        <v>0</v>
      </c>
      <c r="X33" s="6">
        <v>41424411569</v>
      </c>
      <c r="Y33" s="6">
        <v>31068308675</v>
      </c>
      <c r="Z33" s="6">
        <v>31068308675</v>
      </c>
      <c r="AA33" s="6">
        <v>31068308675</v>
      </c>
    </row>
    <row r="34" spans="1:27" ht="33.75" x14ac:dyDescent="0.25">
      <c r="A34" s="3" t="s">
        <v>33</v>
      </c>
      <c r="B34" s="4" t="s">
        <v>34</v>
      </c>
      <c r="C34" s="5" t="s">
        <v>118</v>
      </c>
      <c r="D34" s="3" t="s">
        <v>36</v>
      </c>
      <c r="E34" s="3" t="s">
        <v>46</v>
      </c>
      <c r="F34" s="3" t="s">
        <v>46</v>
      </c>
      <c r="G34" s="3" t="s">
        <v>43</v>
      </c>
      <c r="H34" s="3" t="s">
        <v>119</v>
      </c>
      <c r="I34" s="3"/>
      <c r="J34" s="3"/>
      <c r="K34" s="3"/>
      <c r="L34" s="3"/>
      <c r="M34" s="3" t="s">
        <v>38</v>
      </c>
      <c r="N34" s="3" t="s">
        <v>39</v>
      </c>
      <c r="O34" s="3" t="s">
        <v>40</v>
      </c>
      <c r="P34" s="4" t="s">
        <v>120</v>
      </c>
      <c r="Q34" s="6">
        <v>41424411569</v>
      </c>
      <c r="R34" s="6">
        <v>0</v>
      </c>
      <c r="S34" s="6">
        <v>0</v>
      </c>
      <c r="T34" s="6">
        <v>41424411569</v>
      </c>
      <c r="U34" s="6">
        <v>0</v>
      </c>
      <c r="V34" s="6">
        <v>41424411569</v>
      </c>
      <c r="W34" s="6">
        <v>0</v>
      </c>
      <c r="X34" s="6">
        <v>41424411569</v>
      </c>
      <c r="Y34" s="6">
        <v>31068308675</v>
      </c>
      <c r="Z34" s="6">
        <v>31068308675</v>
      </c>
      <c r="AA34" s="6">
        <v>31068308675</v>
      </c>
    </row>
    <row r="35" spans="1:27" ht="45" x14ac:dyDescent="0.25">
      <c r="A35" s="3" t="s">
        <v>33</v>
      </c>
      <c r="B35" s="4" t="s">
        <v>34</v>
      </c>
      <c r="C35" s="5" t="s">
        <v>121</v>
      </c>
      <c r="D35" s="3" t="s">
        <v>36</v>
      </c>
      <c r="E35" s="3" t="s">
        <v>46</v>
      </c>
      <c r="F35" s="3" t="s">
        <v>46</v>
      </c>
      <c r="G35" s="3" t="s">
        <v>46</v>
      </c>
      <c r="H35" s="3" t="s">
        <v>122</v>
      </c>
      <c r="I35" s="3"/>
      <c r="J35" s="3"/>
      <c r="K35" s="3"/>
      <c r="L35" s="3"/>
      <c r="M35" s="3" t="s">
        <v>38</v>
      </c>
      <c r="N35" s="3" t="s">
        <v>39</v>
      </c>
      <c r="O35" s="3" t="s">
        <v>40</v>
      </c>
      <c r="P35" s="4" t="s">
        <v>123</v>
      </c>
      <c r="Q35" s="6">
        <v>86829900000</v>
      </c>
      <c r="R35" s="6">
        <v>0</v>
      </c>
      <c r="S35" s="6">
        <v>0</v>
      </c>
      <c r="T35" s="6">
        <v>86829900000</v>
      </c>
      <c r="U35" s="6">
        <v>0</v>
      </c>
      <c r="V35" s="6">
        <v>86829900000</v>
      </c>
      <c r="W35" s="6">
        <v>0</v>
      </c>
      <c r="X35" s="6">
        <v>86221920000</v>
      </c>
      <c r="Y35" s="6">
        <v>0</v>
      </c>
      <c r="Z35" s="6">
        <v>0</v>
      </c>
      <c r="AA35" s="6">
        <v>0</v>
      </c>
    </row>
    <row r="36" spans="1:27" ht="33.75" x14ac:dyDescent="0.25">
      <c r="A36" s="3" t="s">
        <v>33</v>
      </c>
      <c r="B36" s="4" t="s">
        <v>34</v>
      </c>
      <c r="C36" s="5" t="s">
        <v>124</v>
      </c>
      <c r="D36" s="3" t="s">
        <v>36</v>
      </c>
      <c r="E36" s="3" t="s">
        <v>46</v>
      </c>
      <c r="F36" s="3" t="s">
        <v>46</v>
      </c>
      <c r="G36" s="3" t="s">
        <v>49</v>
      </c>
      <c r="H36" s="3" t="s">
        <v>92</v>
      </c>
      <c r="I36" s="3"/>
      <c r="J36" s="3"/>
      <c r="K36" s="3"/>
      <c r="L36" s="3"/>
      <c r="M36" s="3" t="s">
        <v>38</v>
      </c>
      <c r="N36" s="3" t="s">
        <v>39</v>
      </c>
      <c r="O36" s="3" t="s">
        <v>40</v>
      </c>
      <c r="P36" s="4" t="s">
        <v>125</v>
      </c>
      <c r="Q36" s="6">
        <v>35640000000</v>
      </c>
      <c r="R36" s="6">
        <v>0</v>
      </c>
      <c r="S36" s="6">
        <v>0</v>
      </c>
      <c r="T36" s="6">
        <v>35640000000</v>
      </c>
      <c r="U36" s="6">
        <v>0</v>
      </c>
      <c r="V36" s="6">
        <v>0</v>
      </c>
      <c r="W36" s="6">
        <v>35640000000</v>
      </c>
      <c r="X36" s="6">
        <v>0</v>
      </c>
      <c r="Y36" s="6">
        <v>0</v>
      </c>
      <c r="Z36" s="6">
        <v>0</v>
      </c>
      <c r="AA36" s="6">
        <v>0</v>
      </c>
    </row>
    <row r="37" spans="1:27" ht="33.75" x14ac:dyDescent="0.25">
      <c r="A37" s="3" t="s">
        <v>33</v>
      </c>
      <c r="B37" s="4" t="s">
        <v>34</v>
      </c>
      <c r="C37" s="5" t="s">
        <v>126</v>
      </c>
      <c r="D37" s="3" t="s">
        <v>36</v>
      </c>
      <c r="E37" s="3" t="s">
        <v>46</v>
      </c>
      <c r="F37" s="3" t="s">
        <v>46</v>
      </c>
      <c r="G37" s="3" t="s">
        <v>127</v>
      </c>
      <c r="H37" s="3" t="s">
        <v>128</v>
      </c>
      <c r="I37" s="3"/>
      <c r="J37" s="3"/>
      <c r="K37" s="3"/>
      <c r="L37" s="3"/>
      <c r="M37" s="3" t="s">
        <v>38</v>
      </c>
      <c r="N37" s="3" t="s">
        <v>39</v>
      </c>
      <c r="O37" s="3" t="s">
        <v>40</v>
      </c>
      <c r="P37" s="4" t="s">
        <v>129</v>
      </c>
      <c r="Q37" s="6">
        <v>9048433054643</v>
      </c>
      <c r="R37" s="6">
        <v>0</v>
      </c>
      <c r="S37" s="6">
        <v>0</v>
      </c>
      <c r="T37" s="6">
        <v>9048433054643</v>
      </c>
      <c r="U37" s="6">
        <v>0</v>
      </c>
      <c r="V37" s="6">
        <v>9048433054643</v>
      </c>
      <c r="W37" s="6">
        <v>0</v>
      </c>
      <c r="X37" s="6">
        <v>9048433054643</v>
      </c>
      <c r="Y37" s="6">
        <v>9048433054643</v>
      </c>
      <c r="Z37" s="6">
        <v>9048433054643</v>
      </c>
      <c r="AA37" s="6">
        <v>9048433054643</v>
      </c>
    </row>
    <row r="38" spans="1:27" ht="33.75" x14ac:dyDescent="0.25">
      <c r="A38" s="3" t="s">
        <v>33</v>
      </c>
      <c r="B38" s="4" t="s">
        <v>34</v>
      </c>
      <c r="C38" s="5" t="s">
        <v>130</v>
      </c>
      <c r="D38" s="3" t="s">
        <v>36</v>
      </c>
      <c r="E38" s="3" t="s">
        <v>46</v>
      </c>
      <c r="F38" s="3" t="s">
        <v>46</v>
      </c>
      <c r="G38" s="3" t="s">
        <v>127</v>
      </c>
      <c r="H38" s="3" t="s">
        <v>131</v>
      </c>
      <c r="I38" s="3"/>
      <c r="J38" s="3"/>
      <c r="K38" s="3"/>
      <c r="L38" s="3"/>
      <c r="M38" s="3" t="s">
        <v>38</v>
      </c>
      <c r="N38" s="3" t="s">
        <v>39</v>
      </c>
      <c r="O38" s="3" t="s">
        <v>40</v>
      </c>
      <c r="P38" s="4" t="s">
        <v>132</v>
      </c>
      <c r="Q38" s="6">
        <v>65003111024</v>
      </c>
      <c r="R38" s="6">
        <v>0</v>
      </c>
      <c r="S38" s="6">
        <v>0</v>
      </c>
      <c r="T38" s="6">
        <v>65003111024</v>
      </c>
      <c r="U38" s="6">
        <v>0</v>
      </c>
      <c r="V38" s="6">
        <v>65003111024</v>
      </c>
      <c r="W38" s="6">
        <v>0</v>
      </c>
      <c r="X38" s="6">
        <v>65003111024</v>
      </c>
      <c r="Y38" s="6">
        <v>64770093405</v>
      </c>
      <c r="Z38" s="6">
        <v>64770093405</v>
      </c>
      <c r="AA38" s="6">
        <v>64770093405</v>
      </c>
    </row>
    <row r="39" spans="1:27" ht="33.75" x14ac:dyDescent="0.25">
      <c r="A39" s="3" t="s">
        <v>33</v>
      </c>
      <c r="B39" s="4" t="s">
        <v>34</v>
      </c>
      <c r="C39" s="5" t="s">
        <v>133</v>
      </c>
      <c r="D39" s="3" t="s">
        <v>36</v>
      </c>
      <c r="E39" s="3" t="s">
        <v>46</v>
      </c>
      <c r="F39" s="3" t="s">
        <v>46</v>
      </c>
      <c r="G39" s="3" t="s">
        <v>127</v>
      </c>
      <c r="H39" s="3" t="s">
        <v>134</v>
      </c>
      <c r="I39" s="3"/>
      <c r="J39" s="3"/>
      <c r="K39" s="3"/>
      <c r="L39" s="3"/>
      <c r="M39" s="3" t="s">
        <v>38</v>
      </c>
      <c r="N39" s="3" t="s">
        <v>39</v>
      </c>
      <c r="O39" s="3" t="s">
        <v>40</v>
      </c>
      <c r="P39" s="4" t="s">
        <v>135</v>
      </c>
      <c r="Q39" s="6">
        <v>406269443905</v>
      </c>
      <c r="R39" s="6">
        <v>0</v>
      </c>
      <c r="S39" s="6">
        <v>0</v>
      </c>
      <c r="T39" s="6">
        <v>406269443905</v>
      </c>
      <c r="U39" s="6">
        <v>0</v>
      </c>
      <c r="V39" s="6">
        <v>406269443905</v>
      </c>
      <c r="W39" s="6">
        <v>0</v>
      </c>
      <c r="X39" s="6">
        <v>406269443905</v>
      </c>
      <c r="Y39" s="6">
        <v>406063981080</v>
      </c>
      <c r="Z39" s="6">
        <v>406063981080</v>
      </c>
      <c r="AA39" s="6">
        <v>406063981080</v>
      </c>
    </row>
    <row r="40" spans="1:27" ht="33.75" x14ac:dyDescent="0.25">
      <c r="A40" s="3" t="s">
        <v>33</v>
      </c>
      <c r="B40" s="4" t="s">
        <v>34</v>
      </c>
      <c r="C40" s="5" t="s">
        <v>136</v>
      </c>
      <c r="D40" s="3" t="s">
        <v>36</v>
      </c>
      <c r="E40" s="3" t="s">
        <v>46</v>
      </c>
      <c r="F40" s="3" t="s">
        <v>46</v>
      </c>
      <c r="G40" s="3" t="s">
        <v>127</v>
      </c>
      <c r="H40" s="3" t="s">
        <v>137</v>
      </c>
      <c r="I40" s="3"/>
      <c r="J40" s="3"/>
      <c r="K40" s="3"/>
      <c r="L40" s="3"/>
      <c r="M40" s="3" t="s">
        <v>38</v>
      </c>
      <c r="N40" s="3" t="s">
        <v>39</v>
      </c>
      <c r="O40" s="3" t="s">
        <v>40</v>
      </c>
      <c r="P40" s="4" t="s">
        <v>138</v>
      </c>
      <c r="Q40" s="6">
        <v>2610250204925</v>
      </c>
      <c r="R40" s="6">
        <v>0</v>
      </c>
      <c r="S40" s="6">
        <v>0</v>
      </c>
      <c r="T40" s="6">
        <v>2610250204925</v>
      </c>
      <c r="U40" s="6">
        <v>0</v>
      </c>
      <c r="V40" s="6">
        <v>2610250204925</v>
      </c>
      <c r="W40" s="6">
        <v>0</v>
      </c>
      <c r="X40" s="6">
        <v>2610250204925</v>
      </c>
      <c r="Y40" s="6">
        <v>0</v>
      </c>
      <c r="Z40" s="6">
        <v>0</v>
      </c>
      <c r="AA40" s="6">
        <v>0</v>
      </c>
    </row>
    <row r="41" spans="1:27" ht="33.75" x14ac:dyDescent="0.25">
      <c r="A41" s="3" t="s">
        <v>33</v>
      </c>
      <c r="B41" s="4" t="s">
        <v>34</v>
      </c>
      <c r="C41" s="5" t="s">
        <v>139</v>
      </c>
      <c r="D41" s="3" t="s">
        <v>36</v>
      </c>
      <c r="E41" s="3" t="s">
        <v>46</v>
      </c>
      <c r="F41" s="3" t="s">
        <v>46</v>
      </c>
      <c r="G41" s="3" t="s">
        <v>127</v>
      </c>
      <c r="H41" s="3" t="s">
        <v>140</v>
      </c>
      <c r="I41" s="3"/>
      <c r="J41" s="3"/>
      <c r="K41" s="3"/>
      <c r="L41" s="3"/>
      <c r="M41" s="3" t="s">
        <v>38</v>
      </c>
      <c r="N41" s="3" t="s">
        <v>39</v>
      </c>
      <c r="O41" s="3" t="s">
        <v>40</v>
      </c>
      <c r="P41" s="4" t="s">
        <v>141</v>
      </c>
      <c r="Q41" s="6">
        <v>422520221661</v>
      </c>
      <c r="R41" s="6">
        <v>212842224</v>
      </c>
      <c r="S41" s="6">
        <v>0</v>
      </c>
      <c r="T41" s="6">
        <v>422733063885</v>
      </c>
      <c r="U41" s="6">
        <v>0</v>
      </c>
      <c r="V41" s="6">
        <v>422733063885</v>
      </c>
      <c r="W41" s="6">
        <v>0</v>
      </c>
      <c r="X41" s="6">
        <v>422733063885</v>
      </c>
      <c r="Y41" s="6">
        <v>419985200040</v>
      </c>
      <c r="Z41" s="6">
        <v>419985200040</v>
      </c>
      <c r="AA41" s="6">
        <v>419985200040</v>
      </c>
    </row>
    <row r="42" spans="1:27" ht="33.75" x14ac:dyDescent="0.25">
      <c r="A42" s="3" t="s">
        <v>33</v>
      </c>
      <c r="B42" s="4" t="s">
        <v>34</v>
      </c>
      <c r="C42" s="5" t="s">
        <v>142</v>
      </c>
      <c r="D42" s="3" t="s">
        <v>36</v>
      </c>
      <c r="E42" s="3" t="s">
        <v>46</v>
      </c>
      <c r="F42" s="3" t="s">
        <v>49</v>
      </c>
      <c r="G42" s="3" t="s">
        <v>43</v>
      </c>
      <c r="H42" s="3" t="s">
        <v>86</v>
      </c>
      <c r="I42" s="3"/>
      <c r="J42" s="3"/>
      <c r="K42" s="3"/>
      <c r="L42" s="3"/>
      <c r="M42" s="3" t="s">
        <v>38</v>
      </c>
      <c r="N42" s="3" t="s">
        <v>39</v>
      </c>
      <c r="O42" s="3" t="s">
        <v>40</v>
      </c>
      <c r="P42" s="4" t="s">
        <v>143</v>
      </c>
      <c r="Q42" s="6">
        <v>593000000</v>
      </c>
      <c r="R42" s="6">
        <v>0</v>
      </c>
      <c r="S42" s="6">
        <v>0</v>
      </c>
      <c r="T42" s="6">
        <v>593000000</v>
      </c>
      <c r="U42" s="6">
        <v>0</v>
      </c>
      <c r="V42" s="6">
        <v>593000000</v>
      </c>
      <c r="W42" s="6">
        <v>0</v>
      </c>
      <c r="X42" s="6">
        <v>295277270.60000002</v>
      </c>
      <c r="Y42" s="6">
        <v>295277270.60000002</v>
      </c>
      <c r="Z42" s="6">
        <v>295277270.60000002</v>
      </c>
      <c r="AA42" s="6">
        <v>295277270.60000002</v>
      </c>
    </row>
    <row r="43" spans="1:27" ht="45" x14ac:dyDescent="0.25">
      <c r="A43" s="3" t="s">
        <v>33</v>
      </c>
      <c r="B43" s="4" t="s">
        <v>34</v>
      </c>
      <c r="C43" s="5" t="s">
        <v>144</v>
      </c>
      <c r="D43" s="3" t="s">
        <v>36</v>
      </c>
      <c r="E43" s="3" t="s">
        <v>46</v>
      </c>
      <c r="F43" s="3" t="s">
        <v>49</v>
      </c>
      <c r="G43" s="3" t="s">
        <v>46</v>
      </c>
      <c r="H43" s="3" t="s">
        <v>122</v>
      </c>
      <c r="I43" s="3"/>
      <c r="J43" s="3"/>
      <c r="K43" s="3"/>
      <c r="L43" s="3"/>
      <c r="M43" s="3" t="s">
        <v>38</v>
      </c>
      <c r="N43" s="3" t="s">
        <v>39</v>
      </c>
      <c r="O43" s="3" t="s">
        <v>40</v>
      </c>
      <c r="P43" s="4" t="s">
        <v>145</v>
      </c>
      <c r="Q43" s="6">
        <v>217274000000</v>
      </c>
      <c r="R43" s="6">
        <v>0</v>
      </c>
      <c r="S43" s="6">
        <v>93823000000</v>
      </c>
      <c r="T43" s="6">
        <v>123451000000</v>
      </c>
      <c r="U43" s="6">
        <v>0</v>
      </c>
      <c r="V43" s="6">
        <v>123451000000</v>
      </c>
      <c r="W43" s="6">
        <v>0</v>
      </c>
      <c r="X43" s="6">
        <v>123451000000</v>
      </c>
      <c r="Y43" s="6">
        <v>0</v>
      </c>
      <c r="Z43" s="6">
        <v>0</v>
      </c>
      <c r="AA43" s="6">
        <v>0</v>
      </c>
    </row>
    <row r="44" spans="1:27" ht="33.75" x14ac:dyDescent="0.25">
      <c r="A44" s="3" t="s">
        <v>33</v>
      </c>
      <c r="B44" s="4" t="s">
        <v>34</v>
      </c>
      <c r="C44" s="5" t="s">
        <v>146</v>
      </c>
      <c r="D44" s="3" t="s">
        <v>36</v>
      </c>
      <c r="E44" s="3" t="s">
        <v>46</v>
      </c>
      <c r="F44" s="3" t="s">
        <v>49</v>
      </c>
      <c r="G44" s="3" t="s">
        <v>46</v>
      </c>
      <c r="H44" s="3" t="s">
        <v>147</v>
      </c>
      <c r="I44" s="3"/>
      <c r="J44" s="3"/>
      <c r="K44" s="3"/>
      <c r="L44" s="3"/>
      <c r="M44" s="3" t="s">
        <v>38</v>
      </c>
      <c r="N44" s="3" t="s">
        <v>39</v>
      </c>
      <c r="O44" s="3" t="s">
        <v>40</v>
      </c>
      <c r="P44" s="4" t="s">
        <v>148</v>
      </c>
      <c r="Q44" s="6">
        <v>143993000000</v>
      </c>
      <c r="R44" s="6">
        <v>0</v>
      </c>
      <c r="S44" s="6">
        <v>0</v>
      </c>
      <c r="T44" s="6">
        <v>143993000000</v>
      </c>
      <c r="U44" s="6">
        <v>0</v>
      </c>
      <c r="V44" s="6">
        <v>142436626100</v>
      </c>
      <c r="W44" s="6">
        <v>1556373900</v>
      </c>
      <c r="X44" s="6">
        <v>141533060473</v>
      </c>
      <c r="Y44" s="6">
        <v>27148052552</v>
      </c>
      <c r="Z44" s="6">
        <v>27148052552</v>
      </c>
      <c r="AA44" s="6">
        <v>27148052552</v>
      </c>
    </row>
    <row r="45" spans="1:27" ht="33.75" x14ac:dyDescent="0.25">
      <c r="A45" s="3" t="s">
        <v>33</v>
      </c>
      <c r="B45" s="4" t="s">
        <v>34</v>
      </c>
      <c r="C45" s="5" t="s">
        <v>149</v>
      </c>
      <c r="D45" s="3" t="s">
        <v>36</v>
      </c>
      <c r="E45" s="3" t="s">
        <v>46</v>
      </c>
      <c r="F45" s="3" t="s">
        <v>150</v>
      </c>
      <c r="G45" s="3" t="s">
        <v>37</v>
      </c>
      <c r="H45" s="3" t="s">
        <v>55</v>
      </c>
      <c r="I45" s="3"/>
      <c r="J45" s="3"/>
      <c r="K45" s="3"/>
      <c r="L45" s="3"/>
      <c r="M45" s="3" t="s">
        <v>38</v>
      </c>
      <c r="N45" s="3" t="s">
        <v>39</v>
      </c>
      <c r="O45" s="3" t="s">
        <v>40</v>
      </c>
      <c r="P45" s="4" t="s">
        <v>151</v>
      </c>
      <c r="Q45" s="6">
        <v>253000000</v>
      </c>
      <c r="R45" s="6">
        <v>0</v>
      </c>
      <c r="S45" s="6">
        <v>0</v>
      </c>
      <c r="T45" s="6">
        <v>253000000</v>
      </c>
      <c r="U45" s="6">
        <v>0</v>
      </c>
      <c r="V45" s="6">
        <v>253000000</v>
      </c>
      <c r="W45" s="6">
        <v>0</v>
      </c>
      <c r="X45" s="6">
        <v>253000000</v>
      </c>
      <c r="Y45" s="6">
        <v>253000000</v>
      </c>
      <c r="Z45" s="6">
        <v>253000000</v>
      </c>
      <c r="AA45" s="6">
        <v>253000000</v>
      </c>
    </row>
    <row r="46" spans="1:27" ht="33.75" x14ac:dyDescent="0.25">
      <c r="A46" s="3" t="s">
        <v>33</v>
      </c>
      <c r="B46" s="4" t="s">
        <v>34</v>
      </c>
      <c r="C46" s="5" t="s">
        <v>152</v>
      </c>
      <c r="D46" s="3" t="s">
        <v>36</v>
      </c>
      <c r="E46" s="3" t="s">
        <v>46</v>
      </c>
      <c r="F46" s="3" t="s">
        <v>39</v>
      </c>
      <c r="G46" s="3"/>
      <c r="H46" s="3"/>
      <c r="I46" s="3"/>
      <c r="J46" s="3"/>
      <c r="K46" s="3"/>
      <c r="L46" s="3"/>
      <c r="M46" s="3" t="s">
        <v>38</v>
      </c>
      <c r="N46" s="3" t="s">
        <v>39</v>
      </c>
      <c r="O46" s="3" t="s">
        <v>40</v>
      </c>
      <c r="P46" s="4" t="s">
        <v>153</v>
      </c>
      <c r="Q46" s="6">
        <v>31857000000</v>
      </c>
      <c r="R46" s="6">
        <v>48855890997.370003</v>
      </c>
      <c r="S46" s="6">
        <v>8590194690</v>
      </c>
      <c r="T46" s="6">
        <v>72122696307.369995</v>
      </c>
      <c r="U46" s="6">
        <v>0</v>
      </c>
      <c r="V46" s="6">
        <v>49855890997.370003</v>
      </c>
      <c r="W46" s="6">
        <v>22266805310</v>
      </c>
      <c r="X46" s="6">
        <v>49583585740.099998</v>
      </c>
      <c r="Y46" s="6">
        <v>9705508593.7299995</v>
      </c>
      <c r="Z46" s="6">
        <v>9705508593.7299995</v>
      </c>
      <c r="AA46" s="6">
        <v>9705508593.7299995</v>
      </c>
    </row>
    <row r="47" spans="1:27" ht="33.75" x14ac:dyDescent="0.25">
      <c r="A47" s="3" t="s">
        <v>33</v>
      </c>
      <c r="B47" s="4" t="s">
        <v>34</v>
      </c>
      <c r="C47" s="5" t="s">
        <v>154</v>
      </c>
      <c r="D47" s="3" t="s">
        <v>36</v>
      </c>
      <c r="E47" s="3" t="s">
        <v>46</v>
      </c>
      <c r="F47" s="3" t="s">
        <v>77</v>
      </c>
      <c r="G47" s="3" t="s">
        <v>46</v>
      </c>
      <c r="H47" s="3" t="s">
        <v>134</v>
      </c>
      <c r="I47" s="3"/>
      <c r="J47" s="3"/>
      <c r="K47" s="3"/>
      <c r="L47" s="3"/>
      <c r="M47" s="3" t="s">
        <v>38</v>
      </c>
      <c r="N47" s="3" t="s">
        <v>39</v>
      </c>
      <c r="O47" s="3" t="s">
        <v>40</v>
      </c>
      <c r="P47" s="4" t="s">
        <v>155</v>
      </c>
      <c r="Q47" s="6">
        <v>51398000000</v>
      </c>
      <c r="R47" s="6">
        <v>0</v>
      </c>
      <c r="S47" s="6">
        <v>0</v>
      </c>
      <c r="T47" s="6">
        <v>51398000000</v>
      </c>
      <c r="U47" s="6">
        <v>0</v>
      </c>
      <c r="V47" s="6">
        <v>51398000000</v>
      </c>
      <c r="W47" s="6">
        <v>0</v>
      </c>
      <c r="X47" s="6">
        <v>50508717111</v>
      </c>
      <c r="Y47" s="6">
        <v>50508717111</v>
      </c>
      <c r="Z47" s="6">
        <v>50508717111</v>
      </c>
      <c r="AA47" s="6">
        <v>50508717111</v>
      </c>
    </row>
    <row r="48" spans="1:27" ht="78.75" x14ac:dyDescent="0.25">
      <c r="A48" s="3" t="s">
        <v>33</v>
      </c>
      <c r="B48" s="4" t="s">
        <v>34</v>
      </c>
      <c r="C48" s="5" t="s">
        <v>156</v>
      </c>
      <c r="D48" s="3" t="s">
        <v>36</v>
      </c>
      <c r="E48" s="3" t="s">
        <v>46</v>
      </c>
      <c r="F48" s="3" t="s">
        <v>77</v>
      </c>
      <c r="G48" s="3" t="s">
        <v>157</v>
      </c>
      <c r="H48" s="3" t="s">
        <v>128</v>
      </c>
      <c r="I48" s="3"/>
      <c r="J48" s="3"/>
      <c r="K48" s="3"/>
      <c r="L48" s="3"/>
      <c r="M48" s="3" t="s">
        <v>38</v>
      </c>
      <c r="N48" s="3" t="s">
        <v>39</v>
      </c>
      <c r="O48" s="3" t="s">
        <v>40</v>
      </c>
      <c r="P48" s="4" t="s">
        <v>158</v>
      </c>
      <c r="Q48" s="6">
        <v>1806000000</v>
      </c>
      <c r="R48" s="6">
        <v>0</v>
      </c>
      <c r="S48" s="6">
        <v>1557916901</v>
      </c>
      <c r="T48" s="6">
        <v>248083099</v>
      </c>
      <c r="U48" s="6">
        <v>0</v>
      </c>
      <c r="V48" s="6">
        <v>35083098.020000003</v>
      </c>
      <c r="W48" s="6">
        <v>213000000.97999999</v>
      </c>
      <c r="X48" s="6">
        <v>35083098.020000003</v>
      </c>
      <c r="Y48" s="6">
        <v>35083098.020000003</v>
      </c>
      <c r="Z48" s="6">
        <v>35083098.020000003</v>
      </c>
      <c r="AA48" s="6">
        <v>35083098.020000003</v>
      </c>
    </row>
    <row r="49" spans="1:27" ht="33.75" x14ac:dyDescent="0.25">
      <c r="A49" s="3" t="s">
        <v>33</v>
      </c>
      <c r="B49" s="4" t="s">
        <v>34</v>
      </c>
      <c r="C49" s="5" t="s">
        <v>159</v>
      </c>
      <c r="D49" s="3" t="s">
        <v>36</v>
      </c>
      <c r="E49" s="3" t="s">
        <v>46</v>
      </c>
      <c r="F49" s="3" t="s">
        <v>77</v>
      </c>
      <c r="G49" s="3" t="s">
        <v>157</v>
      </c>
      <c r="H49" s="3" t="s">
        <v>134</v>
      </c>
      <c r="I49" s="3"/>
      <c r="J49" s="3"/>
      <c r="K49" s="3"/>
      <c r="L49" s="3"/>
      <c r="M49" s="3" t="s">
        <v>38</v>
      </c>
      <c r="N49" s="3" t="s">
        <v>39</v>
      </c>
      <c r="O49" s="3" t="s">
        <v>40</v>
      </c>
      <c r="P49" s="4" t="s">
        <v>160</v>
      </c>
      <c r="Q49" s="6">
        <v>658829000000</v>
      </c>
      <c r="R49" s="6">
        <v>332341944536</v>
      </c>
      <c r="S49" s="6">
        <v>378331181</v>
      </c>
      <c r="T49" s="6">
        <v>990792613355</v>
      </c>
      <c r="U49" s="6">
        <v>0</v>
      </c>
      <c r="V49" s="6">
        <v>990792613355</v>
      </c>
      <c r="W49" s="6">
        <v>0</v>
      </c>
      <c r="X49" s="6">
        <v>990792613355</v>
      </c>
      <c r="Y49" s="6">
        <v>990792613355</v>
      </c>
      <c r="Z49" s="6">
        <v>990792613355</v>
      </c>
      <c r="AA49" s="6">
        <v>990792613355</v>
      </c>
    </row>
    <row r="50" spans="1:27" ht="33.75" x14ac:dyDescent="0.25">
      <c r="A50" s="3" t="s">
        <v>33</v>
      </c>
      <c r="B50" s="4" t="s">
        <v>34</v>
      </c>
      <c r="C50" s="5" t="s">
        <v>161</v>
      </c>
      <c r="D50" s="3" t="s">
        <v>36</v>
      </c>
      <c r="E50" s="3" t="s">
        <v>49</v>
      </c>
      <c r="F50" s="3" t="s">
        <v>43</v>
      </c>
      <c r="G50" s="3" t="s">
        <v>127</v>
      </c>
      <c r="H50" s="3" t="s">
        <v>122</v>
      </c>
      <c r="I50" s="3"/>
      <c r="J50" s="3"/>
      <c r="K50" s="3"/>
      <c r="L50" s="3"/>
      <c r="M50" s="3" t="s">
        <v>38</v>
      </c>
      <c r="N50" s="3" t="s">
        <v>39</v>
      </c>
      <c r="O50" s="3" t="s">
        <v>40</v>
      </c>
      <c r="P50" s="4" t="s">
        <v>162</v>
      </c>
      <c r="Q50" s="6">
        <v>616700000000</v>
      </c>
      <c r="R50" s="6">
        <v>0</v>
      </c>
      <c r="S50" s="6">
        <v>504999999999.37</v>
      </c>
      <c r="T50" s="6">
        <v>111700000000.63</v>
      </c>
      <c r="U50" s="6">
        <v>0</v>
      </c>
      <c r="V50" s="6">
        <v>111700000000</v>
      </c>
      <c r="W50" s="6">
        <v>0.63</v>
      </c>
      <c r="X50" s="6">
        <v>103851400000</v>
      </c>
      <c r="Y50" s="6">
        <v>103851400000</v>
      </c>
      <c r="Z50" s="6">
        <v>103851400000</v>
      </c>
      <c r="AA50" s="6">
        <v>103851400000</v>
      </c>
    </row>
    <row r="51" spans="1:27" ht="78.75" x14ac:dyDescent="0.25">
      <c r="A51" s="3" t="s">
        <v>33</v>
      </c>
      <c r="B51" s="4" t="s">
        <v>34</v>
      </c>
      <c r="C51" s="5" t="s">
        <v>163</v>
      </c>
      <c r="D51" s="3" t="s">
        <v>36</v>
      </c>
      <c r="E51" s="3" t="s">
        <v>49</v>
      </c>
      <c r="F51" s="3" t="s">
        <v>157</v>
      </c>
      <c r="G51" s="3" t="s">
        <v>37</v>
      </c>
      <c r="H51" s="3" t="s">
        <v>122</v>
      </c>
      <c r="I51" s="3"/>
      <c r="J51" s="3"/>
      <c r="K51" s="3"/>
      <c r="L51" s="3"/>
      <c r="M51" s="3" t="s">
        <v>38</v>
      </c>
      <c r="N51" s="3" t="s">
        <v>39</v>
      </c>
      <c r="O51" s="3" t="s">
        <v>40</v>
      </c>
      <c r="P51" s="4" t="s">
        <v>164</v>
      </c>
      <c r="Q51" s="6">
        <v>657193000000</v>
      </c>
      <c r="R51" s="6">
        <v>0</v>
      </c>
      <c r="S51" s="6">
        <v>0</v>
      </c>
      <c r="T51" s="6">
        <v>657193000000</v>
      </c>
      <c r="U51" s="6">
        <v>0</v>
      </c>
      <c r="V51" s="6">
        <v>657193000000</v>
      </c>
      <c r="W51" s="6">
        <v>0</v>
      </c>
      <c r="X51" s="6">
        <v>657193000000</v>
      </c>
      <c r="Y51" s="6">
        <v>105828815379</v>
      </c>
      <c r="Z51" s="6">
        <v>105828815379</v>
      </c>
      <c r="AA51" s="6">
        <v>105828815379</v>
      </c>
    </row>
    <row r="52" spans="1:27" ht="33.75" x14ac:dyDescent="0.25">
      <c r="A52" s="3" t="s">
        <v>33</v>
      </c>
      <c r="B52" s="4" t="s">
        <v>34</v>
      </c>
      <c r="C52" s="5" t="s">
        <v>165</v>
      </c>
      <c r="D52" s="3" t="s">
        <v>36</v>
      </c>
      <c r="E52" s="3" t="s">
        <v>157</v>
      </c>
      <c r="F52" s="3" t="s">
        <v>46</v>
      </c>
      <c r="G52" s="3" t="s">
        <v>37</v>
      </c>
      <c r="H52" s="3" t="s">
        <v>55</v>
      </c>
      <c r="I52" s="3"/>
      <c r="J52" s="3"/>
      <c r="K52" s="3"/>
      <c r="L52" s="3"/>
      <c r="M52" s="3" t="s">
        <v>38</v>
      </c>
      <c r="N52" s="3" t="s">
        <v>39</v>
      </c>
      <c r="O52" s="3" t="s">
        <v>40</v>
      </c>
      <c r="P52" s="4" t="s">
        <v>166</v>
      </c>
      <c r="Q52" s="6">
        <v>610258000000</v>
      </c>
      <c r="R52" s="6">
        <v>18061171184</v>
      </c>
      <c r="S52" s="6">
        <v>100000000000</v>
      </c>
      <c r="T52" s="6">
        <v>528319171184</v>
      </c>
      <c r="U52" s="6">
        <v>0</v>
      </c>
      <c r="V52" s="6">
        <v>510251983484</v>
      </c>
      <c r="W52" s="6">
        <v>18067187700</v>
      </c>
      <c r="X52" s="6">
        <v>508055791214</v>
      </c>
      <c r="Y52" s="6">
        <v>502914289745</v>
      </c>
      <c r="Z52" s="6">
        <v>502914289745</v>
      </c>
      <c r="AA52" s="6">
        <v>502914289745</v>
      </c>
    </row>
    <row r="53" spans="1:27" ht="33.75" x14ac:dyDescent="0.25">
      <c r="A53" s="3" t="s">
        <v>33</v>
      </c>
      <c r="B53" s="4" t="s">
        <v>34</v>
      </c>
      <c r="C53" s="5" t="s">
        <v>167</v>
      </c>
      <c r="D53" s="3" t="s">
        <v>36</v>
      </c>
      <c r="E53" s="3" t="s">
        <v>150</v>
      </c>
      <c r="F53" s="3" t="s">
        <v>37</v>
      </c>
      <c r="G53" s="3"/>
      <c r="H53" s="3"/>
      <c r="I53" s="3"/>
      <c r="J53" s="3"/>
      <c r="K53" s="3"/>
      <c r="L53" s="3"/>
      <c r="M53" s="3" t="s">
        <v>38</v>
      </c>
      <c r="N53" s="3" t="s">
        <v>39</v>
      </c>
      <c r="O53" s="3" t="s">
        <v>40</v>
      </c>
      <c r="P53" s="4" t="s">
        <v>168</v>
      </c>
      <c r="Q53" s="6">
        <v>526000000</v>
      </c>
      <c r="R53" s="6">
        <v>42746528</v>
      </c>
      <c r="S53" s="6">
        <v>0</v>
      </c>
      <c r="T53" s="6">
        <v>568746528</v>
      </c>
      <c r="U53" s="6">
        <v>0</v>
      </c>
      <c r="V53" s="6">
        <v>568746528</v>
      </c>
      <c r="W53" s="6">
        <v>0</v>
      </c>
      <c r="X53" s="6">
        <v>554209000</v>
      </c>
      <c r="Y53" s="6">
        <v>554209000</v>
      </c>
      <c r="Z53" s="6">
        <v>554209000</v>
      </c>
      <c r="AA53" s="6">
        <v>554209000</v>
      </c>
    </row>
    <row r="54" spans="1:27" ht="33.75" x14ac:dyDescent="0.25">
      <c r="A54" s="3" t="s">
        <v>33</v>
      </c>
      <c r="B54" s="4" t="s">
        <v>34</v>
      </c>
      <c r="C54" s="5" t="s">
        <v>169</v>
      </c>
      <c r="D54" s="3" t="s">
        <v>36</v>
      </c>
      <c r="E54" s="3" t="s">
        <v>150</v>
      </c>
      <c r="F54" s="3" t="s">
        <v>46</v>
      </c>
      <c r="G54" s="3"/>
      <c r="H54" s="3"/>
      <c r="I54" s="3"/>
      <c r="J54" s="3"/>
      <c r="K54" s="3"/>
      <c r="L54" s="3"/>
      <c r="M54" s="3" t="s">
        <v>38</v>
      </c>
      <c r="N54" s="3" t="s">
        <v>39</v>
      </c>
      <c r="O54" s="3" t="s">
        <v>40</v>
      </c>
      <c r="P54" s="4" t="s">
        <v>170</v>
      </c>
      <c r="Q54" s="6">
        <v>8000000</v>
      </c>
      <c r="R54" s="6">
        <v>0</v>
      </c>
      <c r="S54" s="6">
        <v>0</v>
      </c>
      <c r="T54" s="6">
        <v>8000000</v>
      </c>
      <c r="U54" s="6">
        <v>0</v>
      </c>
      <c r="V54" s="6">
        <v>8000000</v>
      </c>
      <c r="W54" s="6">
        <v>0</v>
      </c>
      <c r="X54" s="6">
        <v>678600</v>
      </c>
      <c r="Y54" s="6">
        <v>678600</v>
      </c>
      <c r="Z54" s="6">
        <v>678600</v>
      </c>
      <c r="AA54" s="6">
        <v>678600</v>
      </c>
    </row>
    <row r="55" spans="1:27" ht="33.75" x14ac:dyDescent="0.25">
      <c r="A55" s="3" t="s">
        <v>33</v>
      </c>
      <c r="B55" s="4" t="s">
        <v>34</v>
      </c>
      <c r="C55" s="5" t="s">
        <v>171</v>
      </c>
      <c r="D55" s="3" t="s">
        <v>36</v>
      </c>
      <c r="E55" s="3" t="s">
        <v>150</v>
      </c>
      <c r="F55" s="3" t="s">
        <v>49</v>
      </c>
      <c r="G55" s="3" t="s">
        <v>37</v>
      </c>
      <c r="H55" s="3"/>
      <c r="I55" s="3"/>
      <c r="J55" s="3"/>
      <c r="K55" s="3"/>
      <c r="L55" s="3"/>
      <c r="M55" s="3" t="s">
        <v>38</v>
      </c>
      <c r="N55" s="3" t="s">
        <v>39</v>
      </c>
      <c r="O55" s="3" t="s">
        <v>40</v>
      </c>
      <c r="P55" s="4" t="s">
        <v>172</v>
      </c>
      <c r="Q55" s="6">
        <v>0</v>
      </c>
      <c r="R55" s="6">
        <v>24070425141</v>
      </c>
      <c r="S55" s="6">
        <v>24070425141</v>
      </c>
      <c r="T55" s="6">
        <v>0</v>
      </c>
      <c r="U55" s="6">
        <v>0</v>
      </c>
      <c r="V55" s="6">
        <v>0</v>
      </c>
      <c r="W55" s="6">
        <v>0</v>
      </c>
      <c r="X55" s="6">
        <v>0</v>
      </c>
      <c r="Y55" s="6">
        <v>0</v>
      </c>
      <c r="Z55" s="6">
        <v>0</v>
      </c>
      <c r="AA55" s="6">
        <v>0</v>
      </c>
    </row>
    <row r="56" spans="1:27" ht="33.75" x14ac:dyDescent="0.25">
      <c r="A56" s="3" t="s">
        <v>33</v>
      </c>
      <c r="B56" s="4" t="s">
        <v>34</v>
      </c>
      <c r="C56" s="5" t="s">
        <v>171</v>
      </c>
      <c r="D56" s="3" t="s">
        <v>36</v>
      </c>
      <c r="E56" s="3" t="s">
        <v>150</v>
      </c>
      <c r="F56" s="3" t="s">
        <v>49</v>
      </c>
      <c r="G56" s="3" t="s">
        <v>37</v>
      </c>
      <c r="H56" s="3"/>
      <c r="I56" s="3"/>
      <c r="J56" s="3"/>
      <c r="K56" s="3"/>
      <c r="L56" s="3"/>
      <c r="M56" s="3" t="s">
        <v>38</v>
      </c>
      <c r="N56" s="3" t="s">
        <v>39</v>
      </c>
      <c r="O56" s="3" t="s">
        <v>78</v>
      </c>
      <c r="P56" s="4" t="s">
        <v>172</v>
      </c>
      <c r="Q56" s="6">
        <v>0</v>
      </c>
      <c r="R56" s="6">
        <v>24070425141</v>
      </c>
      <c r="S56" s="6">
        <v>0</v>
      </c>
      <c r="T56" s="6">
        <v>24070425141</v>
      </c>
      <c r="U56" s="6">
        <v>0</v>
      </c>
      <c r="V56" s="6">
        <v>24070425141</v>
      </c>
      <c r="W56" s="6">
        <v>0</v>
      </c>
      <c r="X56" s="6">
        <v>24070425141</v>
      </c>
      <c r="Y56" s="6">
        <v>24070425141</v>
      </c>
      <c r="Z56" s="6">
        <v>24070425141</v>
      </c>
      <c r="AA56" s="6">
        <v>24070425141</v>
      </c>
    </row>
    <row r="57" spans="1:27" ht="33.75" x14ac:dyDescent="0.25">
      <c r="A57" s="3" t="s">
        <v>33</v>
      </c>
      <c r="B57" s="4" t="s">
        <v>34</v>
      </c>
      <c r="C57" s="5" t="s">
        <v>171</v>
      </c>
      <c r="D57" s="3" t="s">
        <v>36</v>
      </c>
      <c r="E57" s="3" t="s">
        <v>150</v>
      </c>
      <c r="F57" s="3" t="s">
        <v>49</v>
      </c>
      <c r="G57" s="3" t="s">
        <v>37</v>
      </c>
      <c r="H57" s="3"/>
      <c r="I57" s="3"/>
      <c r="J57" s="3"/>
      <c r="K57" s="3"/>
      <c r="L57" s="3"/>
      <c r="M57" s="3" t="s">
        <v>38</v>
      </c>
      <c r="N57" s="3" t="s">
        <v>77</v>
      </c>
      <c r="O57" s="3" t="s">
        <v>78</v>
      </c>
      <c r="P57" s="4" t="s">
        <v>172</v>
      </c>
      <c r="Q57" s="6">
        <v>241992000000</v>
      </c>
      <c r="R57" s="6">
        <v>0</v>
      </c>
      <c r="S57" s="6">
        <v>0</v>
      </c>
      <c r="T57" s="6">
        <v>241992000000</v>
      </c>
      <c r="U57" s="6">
        <v>0</v>
      </c>
      <c r="V57" s="6">
        <v>241992000000</v>
      </c>
      <c r="W57" s="6">
        <v>0</v>
      </c>
      <c r="X57" s="6">
        <v>241992000000</v>
      </c>
      <c r="Y57" s="6">
        <v>241992000000</v>
      </c>
      <c r="Z57" s="6">
        <v>241992000000</v>
      </c>
      <c r="AA57" s="6">
        <v>241992000000</v>
      </c>
    </row>
    <row r="58" spans="1:27" ht="45" x14ac:dyDescent="0.25">
      <c r="A58" s="3" t="s">
        <v>33</v>
      </c>
      <c r="B58" s="4" t="s">
        <v>34</v>
      </c>
      <c r="C58" s="5" t="s">
        <v>173</v>
      </c>
      <c r="D58" s="3" t="s">
        <v>174</v>
      </c>
      <c r="E58" s="3" t="s">
        <v>175</v>
      </c>
      <c r="F58" s="3" t="s">
        <v>176</v>
      </c>
      <c r="G58" s="3" t="s">
        <v>177</v>
      </c>
      <c r="H58" s="3" t="s">
        <v>178</v>
      </c>
      <c r="I58" s="3"/>
      <c r="J58" s="3"/>
      <c r="K58" s="3"/>
      <c r="L58" s="3"/>
      <c r="M58" s="3" t="s">
        <v>38</v>
      </c>
      <c r="N58" s="3" t="s">
        <v>39</v>
      </c>
      <c r="O58" s="3" t="s">
        <v>40</v>
      </c>
      <c r="P58" s="4" t="s">
        <v>179</v>
      </c>
      <c r="Q58" s="6">
        <v>3305435671</v>
      </c>
      <c r="R58" s="6">
        <v>0</v>
      </c>
      <c r="S58" s="6">
        <v>0</v>
      </c>
      <c r="T58" s="6">
        <v>3305435671</v>
      </c>
      <c r="U58" s="6">
        <v>0</v>
      </c>
      <c r="V58" s="6">
        <v>3132315566.3400002</v>
      </c>
      <c r="W58" s="6">
        <v>173120104.66</v>
      </c>
      <c r="X58" s="6">
        <v>2982906463.3299999</v>
      </c>
      <c r="Y58" s="6">
        <v>2755086861.3299999</v>
      </c>
      <c r="Z58" s="6">
        <v>2755086861.3299999</v>
      </c>
      <c r="AA58" s="6">
        <v>2755086861.3299999</v>
      </c>
    </row>
    <row r="59" spans="1:27" ht="45" x14ac:dyDescent="0.25">
      <c r="A59" s="3" t="s">
        <v>33</v>
      </c>
      <c r="B59" s="4" t="s">
        <v>34</v>
      </c>
      <c r="C59" s="5" t="s">
        <v>180</v>
      </c>
      <c r="D59" s="3" t="s">
        <v>174</v>
      </c>
      <c r="E59" s="3" t="s">
        <v>175</v>
      </c>
      <c r="F59" s="3" t="s">
        <v>176</v>
      </c>
      <c r="G59" s="3" t="s">
        <v>181</v>
      </c>
      <c r="H59" s="3" t="s">
        <v>182</v>
      </c>
      <c r="I59" s="3"/>
      <c r="J59" s="3"/>
      <c r="K59" s="3"/>
      <c r="L59" s="3"/>
      <c r="M59" s="3" t="s">
        <v>38</v>
      </c>
      <c r="N59" s="3" t="s">
        <v>39</v>
      </c>
      <c r="O59" s="3" t="s">
        <v>40</v>
      </c>
      <c r="P59" s="4" t="s">
        <v>183</v>
      </c>
      <c r="Q59" s="6">
        <v>9270000000</v>
      </c>
      <c r="R59" s="6">
        <v>0</v>
      </c>
      <c r="S59" s="6">
        <v>927000000</v>
      </c>
      <c r="T59" s="6">
        <v>8343000000</v>
      </c>
      <c r="U59" s="6">
        <v>0</v>
      </c>
      <c r="V59" s="6">
        <v>7566312306.3500004</v>
      </c>
      <c r="W59" s="6">
        <v>776687693.64999998</v>
      </c>
      <c r="X59" s="6">
        <v>7405049297.8999996</v>
      </c>
      <c r="Y59" s="6">
        <v>6706889961.6999998</v>
      </c>
      <c r="Z59" s="6">
        <v>6706889961.6999998</v>
      </c>
      <c r="AA59" s="6">
        <v>6706889961.6999998</v>
      </c>
    </row>
    <row r="60" spans="1:27" ht="45" x14ac:dyDescent="0.25">
      <c r="A60" s="3" t="s">
        <v>33</v>
      </c>
      <c r="B60" s="4" t="s">
        <v>34</v>
      </c>
      <c r="C60" s="5" t="s">
        <v>184</v>
      </c>
      <c r="D60" s="3" t="s">
        <v>174</v>
      </c>
      <c r="E60" s="3" t="s">
        <v>175</v>
      </c>
      <c r="F60" s="3" t="s">
        <v>176</v>
      </c>
      <c r="G60" s="3" t="s">
        <v>185</v>
      </c>
      <c r="H60" s="3" t="s">
        <v>178</v>
      </c>
      <c r="I60" s="3"/>
      <c r="J60" s="3"/>
      <c r="K60" s="3"/>
      <c r="L60" s="3"/>
      <c r="M60" s="3" t="s">
        <v>38</v>
      </c>
      <c r="N60" s="3" t="s">
        <v>39</v>
      </c>
      <c r="O60" s="3" t="s">
        <v>40</v>
      </c>
      <c r="P60" s="4" t="s">
        <v>179</v>
      </c>
      <c r="Q60" s="6">
        <v>10000000000</v>
      </c>
      <c r="R60" s="6">
        <v>927000000</v>
      </c>
      <c r="S60" s="6">
        <v>0</v>
      </c>
      <c r="T60" s="6">
        <v>10927000000</v>
      </c>
      <c r="U60" s="6">
        <v>0</v>
      </c>
      <c r="V60" s="6">
        <v>10248699359</v>
      </c>
      <c r="W60" s="6">
        <v>678300641</v>
      </c>
      <c r="X60" s="6">
        <v>8821042265</v>
      </c>
      <c r="Y60" s="6">
        <v>7817337922</v>
      </c>
      <c r="Z60" s="6">
        <v>7817337922</v>
      </c>
      <c r="AA60" s="6">
        <v>7817337922</v>
      </c>
    </row>
    <row r="61" spans="1:27" ht="56.25" x14ac:dyDescent="0.25">
      <c r="A61" s="3" t="s">
        <v>33</v>
      </c>
      <c r="B61" s="4" t="s">
        <v>34</v>
      </c>
      <c r="C61" s="5" t="s">
        <v>186</v>
      </c>
      <c r="D61" s="3" t="s">
        <v>174</v>
      </c>
      <c r="E61" s="3" t="s">
        <v>187</v>
      </c>
      <c r="F61" s="3" t="s">
        <v>176</v>
      </c>
      <c r="G61" s="3" t="s">
        <v>188</v>
      </c>
      <c r="H61" s="3" t="s">
        <v>189</v>
      </c>
      <c r="I61" s="3"/>
      <c r="J61" s="3"/>
      <c r="K61" s="3"/>
      <c r="L61" s="3"/>
      <c r="M61" s="3" t="s">
        <v>38</v>
      </c>
      <c r="N61" s="3" t="s">
        <v>39</v>
      </c>
      <c r="O61" s="3" t="s">
        <v>40</v>
      </c>
      <c r="P61" s="4" t="s">
        <v>190</v>
      </c>
      <c r="Q61" s="6">
        <v>375323588531</v>
      </c>
      <c r="R61" s="6">
        <v>0</v>
      </c>
      <c r="S61" s="6">
        <v>0</v>
      </c>
      <c r="T61" s="6">
        <v>375323588531</v>
      </c>
      <c r="U61" s="6">
        <v>0</v>
      </c>
      <c r="V61" s="6">
        <v>213437750819.37</v>
      </c>
      <c r="W61" s="6">
        <v>161885837711.63</v>
      </c>
      <c r="X61" s="6">
        <v>209840041746.01999</v>
      </c>
      <c r="Y61" s="6">
        <v>209840041746.01999</v>
      </c>
      <c r="Z61" s="6">
        <v>209840041746.01999</v>
      </c>
      <c r="AA61" s="6">
        <v>209840041746.01999</v>
      </c>
    </row>
    <row r="62" spans="1:27" ht="45" x14ac:dyDescent="0.25">
      <c r="A62" s="3" t="s">
        <v>33</v>
      </c>
      <c r="B62" s="4" t="s">
        <v>34</v>
      </c>
      <c r="C62" s="5" t="s">
        <v>191</v>
      </c>
      <c r="D62" s="3" t="s">
        <v>174</v>
      </c>
      <c r="E62" s="3" t="s">
        <v>187</v>
      </c>
      <c r="F62" s="3" t="s">
        <v>176</v>
      </c>
      <c r="G62" s="3" t="s">
        <v>192</v>
      </c>
      <c r="H62" s="3" t="s">
        <v>178</v>
      </c>
      <c r="I62" s="3"/>
      <c r="J62" s="3"/>
      <c r="K62" s="3"/>
      <c r="L62" s="3"/>
      <c r="M62" s="3" t="s">
        <v>38</v>
      </c>
      <c r="N62" s="3" t="s">
        <v>39</v>
      </c>
      <c r="O62" s="3" t="s">
        <v>40</v>
      </c>
      <c r="P62" s="4" t="s">
        <v>179</v>
      </c>
      <c r="Q62" s="6">
        <v>416072698419</v>
      </c>
      <c r="R62" s="6">
        <v>0</v>
      </c>
      <c r="S62" s="6">
        <v>0</v>
      </c>
      <c r="T62" s="6">
        <v>416072698419</v>
      </c>
      <c r="U62" s="6">
        <v>0</v>
      </c>
      <c r="V62" s="6">
        <v>416072698419</v>
      </c>
      <c r="W62" s="6">
        <v>0</v>
      </c>
      <c r="X62" s="6">
        <v>416072698419</v>
      </c>
      <c r="Y62" s="6">
        <v>297035041558.75</v>
      </c>
      <c r="Z62" s="6">
        <v>297035041558.75</v>
      </c>
      <c r="AA62" s="6">
        <v>297035041558.75</v>
      </c>
    </row>
    <row r="63" spans="1:27" ht="45" x14ac:dyDescent="0.25">
      <c r="A63" s="3" t="s">
        <v>33</v>
      </c>
      <c r="B63" s="4" t="s">
        <v>34</v>
      </c>
      <c r="C63" s="5" t="s">
        <v>193</v>
      </c>
      <c r="D63" s="3" t="s">
        <v>174</v>
      </c>
      <c r="E63" s="3" t="s">
        <v>187</v>
      </c>
      <c r="F63" s="3" t="s">
        <v>176</v>
      </c>
      <c r="G63" s="3" t="s">
        <v>194</v>
      </c>
      <c r="H63" s="3" t="s">
        <v>178</v>
      </c>
      <c r="I63" s="3"/>
      <c r="J63" s="3"/>
      <c r="K63" s="3"/>
      <c r="L63" s="3"/>
      <c r="M63" s="3" t="s">
        <v>38</v>
      </c>
      <c r="N63" s="3" t="s">
        <v>39</v>
      </c>
      <c r="O63" s="3" t="s">
        <v>40</v>
      </c>
      <c r="P63" s="4" t="s">
        <v>179</v>
      </c>
      <c r="Q63" s="6">
        <v>988903132</v>
      </c>
      <c r="R63" s="6">
        <v>0</v>
      </c>
      <c r="S63" s="6">
        <v>0</v>
      </c>
      <c r="T63" s="6">
        <v>988903132</v>
      </c>
      <c r="U63" s="6">
        <v>0</v>
      </c>
      <c r="V63" s="6">
        <v>0</v>
      </c>
      <c r="W63" s="6">
        <v>988903132</v>
      </c>
      <c r="X63" s="6">
        <v>0</v>
      </c>
      <c r="Y63" s="6">
        <v>0</v>
      </c>
      <c r="Z63" s="6">
        <v>0</v>
      </c>
      <c r="AA63" s="6">
        <v>0</v>
      </c>
    </row>
    <row r="64" spans="1:27" ht="45" x14ac:dyDescent="0.25">
      <c r="A64" s="3" t="s">
        <v>33</v>
      </c>
      <c r="B64" s="4" t="s">
        <v>34</v>
      </c>
      <c r="C64" s="5" t="s">
        <v>195</v>
      </c>
      <c r="D64" s="3" t="s">
        <v>174</v>
      </c>
      <c r="E64" s="3" t="s">
        <v>187</v>
      </c>
      <c r="F64" s="3" t="s">
        <v>176</v>
      </c>
      <c r="G64" s="3" t="s">
        <v>196</v>
      </c>
      <c r="H64" s="3" t="s">
        <v>178</v>
      </c>
      <c r="I64" s="3"/>
      <c r="J64" s="3"/>
      <c r="K64" s="3"/>
      <c r="L64" s="3"/>
      <c r="M64" s="3" t="s">
        <v>38</v>
      </c>
      <c r="N64" s="3" t="s">
        <v>39</v>
      </c>
      <c r="O64" s="3" t="s">
        <v>40</v>
      </c>
      <c r="P64" s="4" t="s">
        <v>179</v>
      </c>
      <c r="Q64" s="6">
        <v>331763282</v>
      </c>
      <c r="R64" s="6">
        <v>0</v>
      </c>
      <c r="S64" s="6">
        <v>0</v>
      </c>
      <c r="T64" s="6">
        <v>331763282</v>
      </c>
      <c r="U64" s="6">
        <v>0</v>
      </c>
      <c r="V64" s="6">
        <v>167626800</v>
      </c>
      <c r="W64" s="6">
        <v>164136482</v>
      </c>
      <c r="X64" s="6">
        <v>162398734</v>
      </c>
      <c r="Y64" s="6">
        <v>150765067</v>
      </c>
      <c r="Z64" s="6">
        <v>150765067</v>
      </c>
      <c r="AA64" s="6">
        <v>150765067</v>
      </c>
    </row>
    <row r="65" spans="1:27" ht="45" x14ac:dyDescent="0.25">
      <c r="A65" s="3" t="s">
        <v>33</v>
      </c>
      <c r="B65" s="4" t="s">
        <v>34</v>
      </c>
      <c r="C65" s="5" t="s">
        <v>197</v>
      </c>
      <c r="D65" s="3" t="s">
        <v>174</v>
      </c>
      <c r="E65" s="3" t="s">
        <v>187</v>
      </c>
      <c r="F65" s="3" t="s">
        <v>176</v>
      </c>
      <c r="G65" s="3" t="s">
        <v>198</v>
      </c>
      <c r="H65" s="3" t="s">
        <v>178</v>
      </c>
      <c r="I65" s="3"/>
      <c r="J65" s="3"/>
      <c r="K65" s="3"/>
      <c r="L65" s="3"/>
      <c r="M65" s="3" t="s">
        <v>38</v>
      </c>
      <c r="N65" s="3" t="s">
        <v>39</v>
      </c>
      <c r="O65" s="3" t="s">
        <v>40</v>
      </c>
      <c r="P65" s="4" t="s">
        <v>179</v>
      </c>
      <c r="Q65" s="6">
        <v>3881645584</v>
      </c>
      <c r="R65" s="6">
        <v>0</v>
      </c>
      <c r="S65" s="6">
        <v>0</v>
      </c>
      <c r="T65" s="6">
        <v>3881645584</v>
      </c>
      <c r="U65" s="6">
        <v>0</v>
      </c>
      <c r="V65" s="6">
        <v>476787533</v>
      </c>
      <c r="W65" s="6">
        <v>3404858051</v>
      </c>
      <c r="X65" s="6">
        <v>412942299.67000002</v>
      </c>
      <c r="Y65" s="6">
        <v>374697299.67000002</v>
      </c>
      <c r="Z65" s="6">
        <v>374697299.67000002</v>
      </c>
      <c r="AA65" s="6">
        <v>374697299.67000002</v>
      </c>
    </row>
    <row r="66" spans="1:27" ht="56.25" x14ac:dyDescent="0.25">
      <c r="A66" s="3" t="s">
        <v>33</v>
      </c>
      <c r="B66" s="4" t="s">
        <v>34</v>
      </c>
      <c r="C66" s="5" t="s">
        <v>199</v>
      </c>
      <c r="D66" s="3" t="s">
        <v>174</v>
      </c>
      <c r="E66" s="3" t="s">
        <v>200</v>
      </c>
      <c r="F66" s="3" t="s">
        <v>176</v>
      </c>
      <c r="G66" s="3" t="s">
        <v>201</v>
      </c>
      <c r="H66" s="3" t="s">
        <v>202</v>
      </c>
      <c r="I66" s="3"/>
      <c r="J66" s="3"/>
      <c r="K66" s="3"/>
      <c r="L66" s="3"/>
      <c r="M66" s="3" t="s">
        <v>38</v>
      </c>
      <c r="N66" s="3" t="s">
        <v>39</v>
      </c>
      <c r="O66" s="3" t="s">
        <v>40</v>
      </c>
      <c r="P66" s="4" t="s">
        <v>203</v>
      </c>
      <c r="Q66" s="6">
        <v>115402094224</v>
      </c>
      <c r="R66" s="6">
        <v>0</v>
      </c>
      <c r="S66" s="6">
        <v>0</v>
      </c>
      <c r="T66" s="6">
        <v>115402094224</v>
      </c>
      <c r="U66" s="6">
        <v>0</v>
      </c>
      <c r="V66" s="6">
        <v>17495857586.759998</v>
      </c>
      <c r="W66" s="6">
        <v>97906236637.240005</v>
      </c>
      <c r="X66" s="6">
        <v>17495857586.759998</v>
      </c>
      <c r="Y66" s="6">
        <v>17495857586.759998</v>
      </c>
      <c r="Z66" s="6">
        <v>17495857586.759998</v>
      </c>
      <c r="AA66" s="6">
        <v>17495857586.759998</v>
      </c>
    </row>
    <row r="67" spans="1:27" ht="45" x14ac:dyDescent="0.25">
      <c r="A67" s="3" t="s">
        <v>33</v>
      </c>
      <c r="B67" s="4" t="s">
        <v>34</v>
      </c>
      <c r="C67" s="5" t="s">
        <v>204</v>
      </c>
      <c r="D67" s="3" t="s">
        <v>174</v>
      </c>
      <c r="E67" s="3" t="s">
        <v>205</v>
      </c>
      <c r="F67" s="3" t="s">
        <v>176</v>
      </c>
      <c r="G67" s="3" t="s">
        <v>206</v>
      </c>
      <c r="H67" s="3" t="s">
        <v>178</v>
      </c>
      <c r="I67" s="3"/>
      <c r="J67" s="3"/>
      <c r="K67" s="3"/>
      <c r="L67" s="3"/>
      <c r="M67" s="3" t="s">
        <v>38</v>
      </c>
      <c r="N67" s="3" t="s">
        <v>39</v>
      </c>
      <c r="O67" s="3" t="s">
        <v>40</v>
      </c>
      <c r="P67" s="4" t="s">
        <v>179</v>
      </c>
      <c r="Q67" s="6">
        <v>1066494877</v>
      </c>
      <c r="R67" s="6">
        <v>0</v>
      </c>
      <c r="S67" s="6">
        <v>0</v>
      </c>
      <c r="T67" s="6">
        <v>1066494877</v>
      </c>
      <c r="U67" s="6">
        <v>0</v>
      </c>
      <c r="V67" s="6">
        <v>1050982944</v>
      </c>
      <c r="W67" s="6">
        <v>15511933</v>
      </c>
      <c r="X67" s="6">
        <v>565920753.09000003</v>
      </c>
      <c r="Y67" s="6">
        <v>565920753.09000003</v>
      </c>
      <c r="Z67" s="6">
        <v>565920753.09000003</v>
      </c>
      <c r="AA67" s="6">
        <v>565920753.09000003</v>
      </c>
    </row>
    <row r="68" spans="1:27" ht="45" x14ac:dyDescent="0.25">
      <c r="A68" s="3" t="s">
        <v>33</v>
      </c>
      <c r="B68" s="4" t="s">
        <v>34</v>
      </c>
      <c r="C68" s="5" t="s">
        <v>207</v>
      </c>
      <c r="D68" s="3" t="s">
        <v>174</v>
      </c>
      <c r="E68" s="3" t="s">
        <v>205</v>
      </c>
      <c r="F68" s="3" t="s">
        <v>176</v>
      </c>
      <c r="G68" s="3" t="s">
        <v>208</v>
      </c>
      <c r="H68" s="3" t="s">
        <v>178</v>
      </c>
      <c r="I68" s="3"/>
      <c r="J68" s="3"/>
      <c r="K68" s="3"/>
      <c r="L68" s="3"/>
      <c r="M68" s="3" t="s">
        <v>38</v>
      </c>
      <c r="N68" s="3" t="s">
        <v>39</v>
      </c>
      <c r="O68" s="3" t="s">
        <v>40</v>
      </c>
      <c r="P68" s="4" t="s">
        <v>179</v>
      </c>
      <c r="Q68" s="6">
        <v>5500000000</v>
      </c>
      <c r="R68" s="6">
        <v>1865981072</v>
      </c>
      <c r="S68" s="6">
        <v>0</v>
      </c>
      <c r="T68" s="6">
        <v>7365981072</v>
      </c>
      <c r="U68" s="6">
        <v>0</v>
      </c>
      <c r="V68" s="6">
        <v>7355309121.0799999</v>
      </c>
      <c r="W68" s="6">
        <v>10671950.92</v>
      </c>
      <c r="X68" s="6">
        <v>6888456162.4099998</v>
      </c>
      <c r="Y68" s="6">
        <v>5725847389.2299995</v>
      </c>
      <c r="Z68" s="6">
        <v>5725847389.2299995</v>
      </c>
      <c r="AA68" s="6">
        <v>5725847389.2299995</v>
      </c>
    </row>
    <row r="69" spans="1:27" ht="45" x14ac:dyDescent="0.25">
      <c r="A69" s="3" t="s">
        <v>33</v>
      </c>
      <c r="B69" s="4" t="s">
        <v>34</v>
      </c>
      <c r="C69" s="5" t="s">
        <v>209</v>
      </c>
      <c r="D69" s="3" t="s">
        <v>174</v>
      </c>
      <c r="E69" s="3" t="s">
        <v>205</v>
      </c>
      <c r="F69" s="3" t="s">
        <v>176</v>
      </c>
      <c r="G69" s="3" t="s">
        <v>210</v>
      </c>
      <c r="H69" s="3" t="s">
        <v>178</v>
      </c>
      <c r="I69" s="3"/>
      <c r="J69" s="3"/>
      <c r="K69" s="3"/>
      <c r="L69" s="3"/>
      <c r="M69" s="3" t="s">
        <v>38</v>
      </c>
      <c r="N69" s="3" t="s">
        <v>39</v>
      </c>
      <c r="O69" s="3" t="s">
        <v>40</v>
      </c>
      <c r="P69" s="4" t="s">
        <v>179</v>
      </c>
      <c r="Q69" s="6">
        <v>5865981072</v>
      </c>
      <c r="R69" s="6">
        <v>0</v>
      </c>
      <c r="S69" s="6">
        <v>2219959056</v>
      </c>
      <c r="T69" s="6">
        <v>3646022016</v>
      </c>
      <c r="U69" s="6">
        <v>0</v>
      </c>
      <c r="V69" s="6">
        <v>3646022016</v>
      </c>
      <c r="W69" s="6">
        <v>0</v>
      </c>
      <c r="X69" s="6">
        <v>3646022016</v>
      </c>
      <c r="Y69" s="6">
        <v>3646022016</v>
      </c>
      <c r="Z69" s="6">
        <v>3646022016</v>
      </c>
      <c r="AA69" s="6">
        <v>3646022016</v>
      </c>
    </row>
    <row r="70" spans="1:27" ht="45" x14ac:dyDescent="0.25">
      <c r="A70" s="3" t="s">
        <v>33</v>
      </c>
      <c r="B70" s="4" t="s">
        <v>34</v>
      </c>
      <c r="C70" s="5" t="s">
        <v>211</v>
      </c>
      <c r="D70" s="3" t="s">
        <v>174</v>
      </c>
      <c r="E70" s="3" t="s">
        <v>205</v>
      </c>
      <c r="F70" s="3" t="s">
        <v>176</v>
      </c>
      <c r="G70" s="3" t="s">
        <v>181</v>
      </c>
      <c r="H70" s="3" t="s">
        <v>178</v>
      </c>
      <c r="I70" s="3"/>
      <c r="J70" s="3"/>
      <c r="K70" s="3"/>
      <c r="L70" s="3"/>
      <c r="M70" s="3" t="s">
        <v>38</v>
      </c>
      <c r="N70" s="3" t="s">
        <v>39</v>
      </c>
      <c r="O70" s="3" t="s">
        <v>40</v>
      </c>
      <c r="P70" s="4" t="s">
        <v>179</v>
      </c>
      <c r="Q70" s="6">
        <v>99483367</v>
      </c>
      <c r="R70" s="6">
        <v>0</v>
      </c>
      <c r="S70" s="6">
        <v>0</v>
      </c>
      <c r="T70" s="6">
        <v>99483367</v>
      </c>
      <c r="U70" s="6">
        <v>0</v>
      </c>
      <c r="V70" s="6">
        <v>99285856.480000004</v>
      </c>
      <c r="W70" s="6">
        <v>197510.52</v>
      </c>
      <c r="X70" s="6">
        <v>99285856.480000004</v>
      </c>
      <c r="Y70" s="6">
        <v>49970000</v>
      </c>
      <c r="Z70" s="6">
        <v>49970000</v>
      </c>
      <c r="AA70" s="6">
        <v>49970000</v>
      </c>
    </row>
    <row r="71" spans="1:27" ht="45" x14ac:dyDescent="0.25">
      <c r="A71" s="3" t="s">
        <v>33</v>
      </c>
      <c r="B71" s="4" t="s">
        <v>34</v>
      </c>
      <c r="C71" s="5" t="s">
        <v>212</v>
      </c>
      <c r="D71" s="3" t="s">
        <v>174</v>
      </c>
      <c r="E71" s="3" t="s">
        <v>205</v>
      </c>
      <c r="F71" s="3" t="s">
        <v>176</v>
      </c>
      <c r="G71" s="3" t="s">
        <v>185</v>
      </c>
      <c r="H71" s="3" t="s">
        <v>178</v>
      </c>
      <c r="I71" s="3"/>
      <c r="J71" s="3"/>
      <c r="K71" s="3"/>
      <c r="L71" s="3"/>
      <c r="M71" s="3" t="s">
        <v>38</v>
      </c>
      <c r="N71" s="3" t="s">
        <v>39</v>
      </c>
      <c r="O71" s="3" t="s">
        <v>40</v>
      </c>
      <c r="P71" s="4" t="s">
        <v>179</v>
      </c>
      <c r="Q71" s="6">
        <v>713840542</v>
      </c>
      <c r="R71" s="6">
        <v>353977984</v>
      </c>
      <c r="S71" s="6">
        <v>0</v>
      </c>
      <c r="T71" s="6">
        <v>1067818526</v>
      </c>
      <c r="U71" s="6">
        <v>0</v>
      </c>
      <c r="V71" s="6">
        <v>1067639901</v>
      </c>
      <c r="W71" s="6">
        <v>178625</v>
      </c>
      <c r="X71" s="6">
        <v>1040915067</v>
      </c>
      <c r="Y71" s="6">
        <v>601802067</v>
      </c>
      <c r="Z71" s="6">
        <v>601802067</v>
      </c>
      <c r="AA71" s="6">
        <v>601802067</v>
      </c>
    </row>
    <row r="72" spans="1:27" ht="56.25" x14ac:dyDescent="0.25">
      <c r="A72" s="3" t="s">
        <v>33</v>
      </c>
      <c r="B72" s="4" t="s">
        <v>34</v>
      </c>
      <c r="C72" s="5" t="s">
        <v>213</v>
      </c>
      <c r="D72" s="3" t="s">
        <v>174</v>
      </c>
      <c r="E72" s="3" t="s">
        <v>214</v>
      </c>
      <c r="F72" s="3" t="s">
        <v>215</v>
      </c>
      <c r="G72" s="3" t="s">
        <v>201</v>
      </c>
      <c r="H72" s="3" t="s">
        <v>216</v>
      </c>
      <c r="I72" s="3"/>
      <c r="J72" s="3"/>
      <c r="K72" s="3"/>
      <c r="L72" s="3"/>
      <c r="M72" s="3" t="s">
        <v>38</v>
      </c>
      <c r="N72" s="3" t="s">
        <v>77</v>
      </c>
      <c r="O72" s="3" t="s">
        <v>40</v>
      </c>
      <c r="P72" s="4" t="s">
        <v>217</v>
      </c>
      <c r="Q72" s="6">
        <v>345735156369</v>
      </c>
      <c r="R72" s="6">
        <v>0</v>
      </c>
      <c r="S72" s="6">
        <v>345735156369</v>
      </c>
      <c r="T72" s="6">
        <v>0</v>
      </c>
      <c r="U72" s="6">
        <v>0</v>
      </c>
      <c r="V72" s="6">
        <v>0</v>
      </c>
      <c r="W72" s="6">
        <v>0</v>
      </c>
      <c r="X72" s="6">
        <v>0</v>
      </c>
      <c r="Y72" s="6">
        <v>0</v>
      </c>
      <c r="Z72" s="6">
        <v>0</v>
      </c>
      <c r="AA72" s="6">
        <v>0</v>
      </c>
    </row>
    <row r="73" spans="1:27" ht="56.25" x14ac:dyDescent="0.25">
      <c r="A73" s="3" t="s">
        <v>33</v>
      </c>
      <c r="B73" s="4" t="s">
        <v>34</v>
      </c>
      <c r="C73" s="5" t="s">
        <v>218</v>
      </c>
      <c r="D73" s="3" t="s">
        <v>174</v>
      </c>
      <c r="E73" s="3" t="s">
        <v>219</v>
      </c>
      <c r="F73" s="3" t="s">
        <v>215</v>
      </c>
      <c r="G73" s="3" t="s">
        <v>201</v>
      </c>
      <c r="H73" s="3" t="s">
        <v>216</v>
      </c>
      <c r="I73" s="3"/>
      <c r="J73" s="3"/>
      <c r="K73" s="3"/>
      <c r="L73" s="3"/>
      <c r="M73" s="3" t="s">
        <v>38</v>
      </c>
      <c r="N73" s="3" t="s">
        <v>77</v>
      </c>
      <c r="O73" s="3" t="s">
        <v>40</v>
      </c>
      <c r="P73" s="4" t="s">
        <v>217</v>
      </c>
      <c r="Q73" s="6">
        <v>153292441379</v>
      </c>
      <c r="R73" s="6">
        <v>0</v>
      </c>
      <c r="S73" s="6">
        <v>0</v>
      </c>
      <c r="T73" s="6">
        <v>153292441379</v>
      </c>
      <c r="U73" s="6">
        <v>0</v>
      </c>
      <c r="V73" s="6">
        <v>153292441379</v>
      </c>
      <c r="W73" s="6">
        <v>0</v>
      </c>
      <c r="X73" s="6">
        <v>153292441379</v>
      </c>
      <c r="Y73" s="6">
        <v>0</v>
      </c>
      <c r="Z73" s="6">
        <v>0</v>
      </c>
      <c r="AA73" s="6">
        <v>0</v>
      </c>
    </row>
    <row r="74" spans="1:27" ht="56.25" x14ac:dyDescent="0.25">
      <c r="A74" s="3" t="s">
        <v>33</v>
      </c>
      <c r="B74" s="4" t="s">
        <v>34</v>
      </c>
      <c r="C74" s="5" t="s">
        <v>220</v>
      </c>
      <c r="D74" s="3" t="s">
        <v>174</v>
      </c>
      <c r="E74" s="3" t="s">
        <v>219</v>
      </c>
      <c r="F74" s="3" t="s">
        <v>215</v>
      </c>
      <c r="G74" s="3" t="s">
        <v>221</v>
      </c>
      <c r="H74" s="3" t="s">
        <v>216</v>
      </c>
      <c r="I74" s="3"/>
      <c r="J74" s="3"/>
      <c r="K74" s="3"/>
      <c r="L74" s="3"/>
      <c r="M74" s="3" t="s">
        <v>38</v>
      </c>
      <c r="N74" s="3" t="s">
        <v>39</v>
      </c>
      <c r="O74" s="3" t="s">
        <v>40</v>
      </c>
      <c r="P74" s="4" t="s">
        <v>217</v>
      </c>
      <c r="Q74" s="6">
        <v>21619549423</v>
      </c>
      <c r="R74" s="6">
        <v>0</v>
      </c>
      <c r="S74" s="6">
        <v>21619549423</v>
      </c>
      <c r="T74" s="6">
        <v>0</v>
      </c>
      <c r="U74" s="6">
        <v>0</v>
      </c>
      <c r="V74" s="6">
        <v>0</v>
      </c>
      <c r="W74" s="6">
        <v>0</v>
      </c>
      <c r="X74" s="6">
        <v>0</v>
      </c>
      <c r="Y74" s="6">
        <v>0</v>
      </c>
      <c r="Z74" s="6">
        <v>0</v>
      </c>
      <c r="AA74" s="6">
        <v>0</v>
      </c>
    </row>
    <row r="75" spans="1:27" ht="56.25" x14ac:dyDescent="0.25">
      <c r="A75" s="3" t="s">
        <v>33</v>
      </c>
      <c r="B75" s="4" t="s">
        <v>34</v>
      </c>
      <c r="C75" s="5" t="s">
        <v>222</v>
      </c>
      <c r="D75" s="3" t="s">
        <v>174</v>
      </c>
      <c r="E75" s="3" t="s">
        <v>219</v>
      </c>
      <c r="F75" s="3" t="s">
        <v>215</v>
      </c>
      <c r="G75" s="3" t="s">
        <v>206</v>
      </c>
      <c r="H75" s="3" t="s">
        <v>216</v>
      </c>
      <c r="I75" s="3"/>
      <c r="J75" s="3"/>
      <c r="K75" s="3"/>
      <c r="L75" s="3"/>
      <c r="M75" s="3" t="s">
        <v>38</v>
      </c>
      <c r="N75" s="3" t="s">
        <v>39</v>
      </c>
      <c r="O75" s="3" t="s">
        <v>40</v>
      </c>
      <c r="P75" s="4" t="s">
        <v>217</v>
      </c>
      <c r="Q75" s="6">
        <v>17547423847</v>
      </c>
      <c r="R75" s="6">
        <v>0</v>
      </c>
      <c r="S75" s="6">
        <v>17547423847</v>
      </c>
      <c r="T75" s="6">
        <v>0</v>
      </c>
      <c r="U75" s="6">
        <v>0</v>
      </c>
      <c r="V75" s="6">
        <v>0</v>
      </c>
      <c r="W75" s="6">
        <v>0</v>
      </c>
      <c r="X75" s="6">
        <v>0</v>
      </c>
      <c r="Y75" s="6">
        <v>0</v>
      </c>
      <c r="Z75" s="6">
        <v>0</v>
      </c>
      <c r="AA75" s="6">
        <v>0</v>
      </c>
    </row>
    <row r="76" spans="1:27" ht="56.25" x14ac:dyDescent="0.25">
      <c r="A76" s="3" t="s">
        <v>33</v>
      </c>
      <c r="B76" s="4" t="s">
        <v>34</v>
      </c>
      <c r="C76" s="5" t="s">
        <v>223</v>
      </c>
      <c r="D76" s="3" t="s">
        <v>174</v>
      </c>
      <c r="E76" s="3" t="s">
        <v>219</v>
      </c>
      <c r="F76" s="3" t="s">
        <v>215</v>
      </c>
      <c r="G76" s="3" t="s">
        <v>185</v>
      </c>
      <c r="H76" s="3" t="s">
        <v>216</v>
      </c>
      <c r="I76" s="3"/>
      <c r="J76" s="3"/>
      <c r="K76" s="3"/>
      <c r="L76" s="3"/>
      <c r="M76" s="3" t="s">
        <v>38</v>
      </c>
      <c r="N76" s="3" t="s">
        <v>39</v>
      </c>
      <c r="O76" s="3" t="s">
        <v>40</v>
      </c>
      <c r="P76" s="4" t="s">
        <v>217</v>
      </c>
      <c r="Q76" s="6">
        <v>5304500000</v>
      </c>
      <c r="R76" s="6">
        <v>0</v>
      </c>
      <c r="S76" s="6">
        <v>5304500000</v>
      </c>
      <c r="T76" s="6">
        <v>0</v>
      </c>
      <c r="U76" s="6">
        <v>0</v>
      </c>
      <c r="V76" s="6">
        <v>0</v>
      </c>
      <c r="W76" s="6">
        <v>0</v>
      </c>
      <c r="X76" s="6">
        <v>0</v>
      </c>
      <c r="Y76" s="6">
        <v>0</v>
      </c>
      <c r="Z76" s="6">
        <v>0</v>
      </c>
      <c r="AA76" s="6">
        <v>0</v>
      </c>
    </row>
    <row r="77" spans="1:27" ht="56.25" x14ac:dyDescent="0.25">
      <c r="A77" s="3" t="s">
        <v>33</v>
      </c>
      <c r="B77" s="4" t="s">
        <v>34</v>
      </c>
      <c r="C77" s="5" t="s">
        <v>224</v>
      </c>
      <c r="D77" s="3" t="s">
        <v>174</v>
      </c>
      <c r="E77" s="3" t="s">
        <v>219</v>
      </c>
      <c r="F77" s="3" t="s">
        <v>215</v>
      </c>
      <c r="G77" s="3" t="s">
        <v>225</v>
      </c>
      <c r="H77" s="3" t="s">
        <v>216</v>
      </c>
      <c r="I77" s="3"/>
      <c r="J77" s="3"/>
      <c r="K77" s="3"/>
      <c r="L77" s="3"/>
      <c r="M77" s="3" t="s">
        <v>38</v>
      </c>
      <c r="N77" s="3" t="s">
        <v>39</v>
      </c>
      <c r="O77" s="3" t="s">
        <v>40</v>
      </c>
      <c r="P77" s="4" t="s">
        <v>217</v>
      </c>
      <c r="Q77" s="6">
        <v>34695451227</v>
      </c>
      <c r="R77" s="6">
        <v>0</v>
      </c>
      <c r="S77" s="6">
        <v>0</v>
      </c>
      <c r="T77" s="6">
        <v>34695451227</v>
      </c>
      <c r="U77" s="6">
        <v>0</v>
      </c>
      <c r="V77" s="6">
        <v>34695451227</v>
      </c>
      <c r="W77" s="6">
        <v>0</v>
      </c>
      <c r="X77" s="6">
        <v>34695451227</v>
      </c>
      <c r="Y77" s="6">
        <v>0</v>
      </c>
      <c r="Z77" s="6">
        <v>0</v>
      </c>
      <c r="AA77" s="6">
        <v>0</v>
      </c>
    </row>
    <row r="78" spans="1:27" ht="56.25" x14ac:dyDescent="0.25">
      <c r="A78" s="3" t="s">
        <v>33</v>
      </c>
      <c r="B78" s="4" t="s">
        <v>34</v>
      </c>
      <c r="C78" s="5" t="s">
        <v>226</v>
      </c>
      <c r="D78" s="3" t="s">
        <v>174</v>
      </c>
      <c r="E78" s="3" t="s">
        <v>219</v>
      </c>
      <c r="F78" s="3" t="s">
        <v>215</v>
      </c>
      <c r="G78" s="3" t="s">
        <v>39</v>
      </c>
      <c r="H78" s="3" t="s">
        <v>216</v>
      </c>
      <c r="I78" s="3"/>
      <c r="J78" s="3"/>
      <c r="K78" s="3"/>
      <c r="L78" s="3"/>
      <c r="M78" s="3" t="s">
        <v>38</v>
      </c>
      <c r="N78" s="3" t="s">
        <v>39</v>
      </c>
      <c r="O78" s="3" t="s">
        <v>40</v>
      </c>
      <c r="P78" s="4" t="s">
        <v>217</v>
      </c>
      <c r="Q78" s="6">
        <v>85617131818</v>
      </c>
      <c r="R78" s="6">
        <v>0</v>
      </c>
      <c r="S78" s="6">
        <v>85617131818</v>
      </c>
      <c r="T78" s="6">
        <v>0</v>
      </c>
      <c r="U78" s="6">
        <v>0</v>
      </c>
      <c r="V78" s="6">
        <v>0</v>
      </c>
      <c r="W78" s="6">
        <v>0</v>
      </c>
      <c r="X78" s="6">
        <v>0</v>
      </c>
      <c r="Y78" s="6">
        <v>0</v>
      </c>
      <c r="Z78" s="6">
        <v>0</v>
      </c>
      <c r="AA78" s="6">
        <v>0</v>
      </c>
    </row>
    <row r="79" spans="1:27" ht="56.25" x14ac:dyDescent="0.25">
      <c r="A79" s="3" t="s">
        <v>33</v>
      </c>
      <c r="B79" s="4" t="s">
        <v>34</v>
      </c>
      <c r="C79" s="5" t="s">
        <v>227</v>
      </c>
      <c r="D79" s="3" t="s">
        <v>174</v>
      </c>
      <c r="E79" s="3" t="s">
        <v>219</v>
      </c>
      <c r="F79" s="3" t="s">
        <v>215</v>
      </c>
      <c r="G79" s="3" t="s">
        <v>192</v>
      </c>
      <c r="H79" s="3" t="s">
        <v>216</v>
      </c>
      <c r="I79" s="3"/>
      <c r="J79" s="3"/>
      <c r="K79" s="3"/>
      <c r="L79" s="3"/>
      <c r="M79" s="3" t="s">
        <v>38</v>
      </c>
      <c r="N79" s="3" t="s">
        <v>39</v>
      </c>
      <c r="O79" s="3" t="s">
        <v>40</v>
      </c>
      <c r="P79" s="4" t="s">
        <v>217</v>
      </c>
      <c r="Q79" s="6">
        <v>1561147932</v>
      </c>
      <c r="R79" s="6">
        <v>0</v>
      </c>
      <c r="S79" s="6">
        <v>0</v>
      </c>
      <c r="T79" s="6">
        <v>1561147932</v>
      </c>
      <c r="U79" s="6">
        <v>0</v>
      </c>
      <c r="V79" s="6">
        <v>1561147932</v>
      </c>
      <c r="W79" s="6">
        <v>0</v>
      </c>
      <c r="X79" s="6">
        <v>1561147932</v>
      </c>
      <c r="Y79" s="6">
        <v>0</v>
      </c>
      <c r="Z79" s="6">
        <v>0</v>
      </c>
      <c r="AA79" s="6">
        <v>0</v>
      </c>
    </row>
    <row r="80" spans="1:27" ht="56.25" x14ac:dyDescent="0.25">
      <c r="A80" s="3" t="s">
        <v>33</v>
      </c>
      <c r="B80" s="4" t="s">
        <v>34</v>
      </c>
      <c r="C80" s="5" t="s">
        <v>228</v>
      </c>
      <c r="D80" s="3" t="s">
        <v>174</v>
      </c>
      <c r="E80" s="3" t="s">
        <v>219</v>
      </c>
      <c r="F80" s="3" t="s">
        <v>215</v>
      </c>
      <c r="G80" s="3" t="s">
        <v>229</v>
      </c>
      <c r="H80" s="3" t="s">
        <v>216</v>
      </c>
      <c r="I80" s="3"/>
      <c r="J80" s="3"/>
      <c r="K80" s="3"/>
      <c r="L80" s="3"/>
      <c r="M80" s="3" t="s">
        <v>38</v>
      </c>
      <c r="N80" s="3" t="s">
        <v>77</v>
      </c>
      <c r="O80" s="3" t="s">
        <v>40</v>
      </c>
      <c r="P80" s="4" t="s">
        <v>217</v>
      </c>
      <c r="Q80" s="6">
        <v>1102648203279</v>
      </c>
      <c r="R80" s="6">
        <v>0</v>
      </c>
      <c r="S80" s="6">
        <v>770309567433</v>
      </c>
      <c r="T80" s="6">
        <v>332338635846</v>
      </c>
      <c r="U80" s="6">
        <v>0</v>
      </c>
      <c r="V80" s="6">
        <v>332338635846</v>
      </c>
      <c r="W80" s="6">
        <v>0</v>
      </c>
      <c r="X80" s="6">
        <v>332338635846</v>
      </c>
      <c r="Y80" s="6">
        <v>0</v>
      </c>
      <c r="Z80" s="6">
        <v>0</v>
      </c>
      <c r="AA80" s="6">
        <v>0</v>
      </c>
    </row>
    <row r="81" spans="1:27" ht="56.25" x14ac:dyDescent="0.25">
      <c r="A81" s="3" t="s">
        <v>33</v>
      </c>
      <c r="B81" s="4" t="s">
        <v>34</v>
      </c>
      <c r="C81" s="5" t="s">
        <v>230</v>
      </c>
      <c r="D81" s="3" t="s">
        <v>174</v>
      </c>
      <c r="E81" s="3" t="s">
        <v>219</v>
      </c>
      <c r="F81" s="3" t="s">
        <v>215</v>
      </c>
      <c r="G81" s="3" t="s">
        <v>194</v>
      </c>
      <c r="H81" s="3" t="s">
        <v>216</v>
      </c>
      <c r="I81" s="3"/>
      <c r="J81" s="3"/>
      <c r="K81" s="3"/>
      <c r="L81" s="3"/>
      <c r="M81" s="3" t="s">
        <v>38</v>
      </c>
      <c r="N81" s="3" t="s">
        <v>39</v>
      </c>
      <c r="O81" s="3" t="s">
        <v>40</v>
      </c>
      <c r="P81" s="4" t="s">
        <v>217</v>
      </c>
      <c r="Q81" s="6">
        <v>497630028376</v>
      </c>
      <c r="R81" s="6">
        <v>0</v>
      </c>
      <c r="S81" s="6">
        <v>0</v>
      </c>
      <c r="T81" s="6">
        <v>497630028376</v>
      </c>
      <c r="U81" s="6">
        <v>0</v>
      </c>
      <c r="V81" s="6">
        <v>497630028376</v>
      </c>
      <c r="W81" s="6">
        <v>0</v>
      </c>
      <c r="X81" s="6">
        <v>497630028376</v>
      </c>
      <c r="Y81" s="6">
        <v>0</v>
      </c>
      <c r="Z81" s="6">
        <v>0</v>
      </c>
      <c r="AA81" s="6">
        <v>0</v>
      </c>
    </row>
    <row r="82" spans="1:27" ht="56.25" x14ac:dyDescent="0.25">
      <c r="A82" s="3" t="s">
        <v>33</v>
      </c>
      <c r="B82" s="4" t="s">
        <v>34</v>
      </c>
      <c r="C82" s="5" t="s">
        <v>231</v>
      </c>
      <c r="D82" s="3" t="s">
        <v>174</v>
      </c>
      <c r="E82" s="3" t="s">
        <v>219</v>
      </c>
      <c r="F82" s="3" t="s">
        <v>215</v>
      </c>
      <c r="G82" s="3" t="s">
        <v>232</v>
      </c>
      <c r="H82" s="3" t="s">
        <v>216</v>
      </c>
      <c r="I82" s="3"/>
      <c r="J82" s="3"/>
      <c r="K82" s="3"/>
      <c r="L82" s="3"/>
      <c r="M82" s="3" t="s">
        <v>38</v>
      </c>
      <c r="N82" s="3" t="s">
        <v>39</v>
      </c>
      <c r="O82" s="3" t="s">
        <v>40</v>
      </c>
      <c r="P82" s="4" t="s">
        <v>217</v>
      </c>
      <c r="Q82" s="6">
        <v>68654718016</v>
      </c>
      <c r="R82" s="6">
        <v>0</v>
      </c>
      <c r="S82" s="6">
        <v>42672345729</v>
      </c>
      <c r="T82" s="6">
        <v>25982372287</v>
      </c>
      <c r="U82" s="6">
        <v>0</v>
      </c>
      <c r="V82" s="6">
        <v>25982372287</v>
      </c>
      <c r="W82" s="6">
        <v>0</v>
      </c>
      <c r="X82" s="6">
        <v>25982372287</v>
      </c>
      <c r="Y82" s="6">
        <v>0</v>
      </c>
      <c r="Z82" s="6">
        <v>0</v>
      </c>
      <c r="AA82" s="6">
        <v>0</v>
      </c>
    </row>
    <row r="83" spans="1:27" ht="56.25" x14ac:dyDescent="0.25">
      <c r="A83" s="3" t="s">
        <v>33</v>
      </c>
      <c r="B83" s="4" t="s">
        <v>34</v>
      </c>
      <c r="C83" s="5" t="s">
        <v>233</v>
      </c>
      <c r="D83" s="3" t="s">
        <v>174</v>
      </c>
      <c r="E83" s="3" t="s">
        <v>219</v>
      </c>
      <c r="F83" s="3" t="s">
        <v>215</v>
      </c>
      <c r="G83" s="3" t="s">
        <v>234</v>
      </c>
      <c r="H83" s="3" t="s">
        <v>216</v>
      </c>
      <c r="I83" s="3"/>
      <c r="J83" s="3"/>
      <c r="K83" s="3"/>
      <c r="L83" s="3"/>
      <c r="M83" s="3" t="s">
        <v>38</v>
      </c>
      <c r="N83" s="3" t="s">
        <v>39</v>
      </c>
      <c r="O83" s="3" t="s">
        <v>40</v>
      </c>
      <c r="P83" s="4" t="s">
        <v>217</v>
      </c>
      <c r="Q83" s="6">
        <v>328532086056</v>
      </c>
      <c r="R83" s="6">
        <v>0</v>
      </c>
      <c r="S83" s="6">
        <v>328532086056</v>
      </c>
      <c r="T83" s="6">
        <v>0</v>
      </c>
      <c r="U83" s="6">
        <v>0</v>
      </c>
      <c r="V83" s="6">
        <v>0</v>
      </c>
      <c r="W83" s="6">
        <v>0</v>
      </c>
      <c r="X83" s="6">
        <v>0</v>
      </c>
      <c r="Y83" s="6">
        <v>0</v>
      </c>
      <c r="Z83" s="6">
        <v>0</v>
      </c>
      <c r="AA83" s="6">
        <v>0</v>
      </c>
    </row>
    <row r="84" spans="1:27" x14ac:dyDescent="0.25">
      <c r="A84" s="3" t="s">
        <v>1</v>
      </c>
      <c r="B84" s="4" t="s">
        <v>1</v>
      </c>
      <c r="C84" s="5" t="s">
        <v>1</v>
      </c>
      <c r="D84" s="3" t="s">
        <v>1</v>
      </c>
      <c r="E84" s="3" t="s">
        <v>1</v>
      </c>
      <c r="F84" s="3" t="s">
        <v>1</v>
      </c>
      <c r="G84" s="3" t="s">
        <v>1</v>
      </c>
      <c r="H84" s="3" t="s">
        <v>1</v>
      </c>
      <c r="I84" s="3" t="s">
        <v>1</v>
      </c>
      <c r="J84" s="3" t="s">
        <v>1</v>
      </c>
      <c r="K84" s="3" t="s">
        <v>1</v>
      </c>
      <c r="L84" s="3" t="s">
        <v>1</v>
      </c>
      <c r="M84" s="3" t="s">
        <v>1</v>
      </c>
      <c r="N84" s="3" t="s">
        <v>1</v>
      </c>
      <c r="O84" s="3" t="s">
        <v>1</v>
      </c>
      <c r="P84" s="4" t="s">
        <v>1</v>
      </c>
      <c r="Q84" s="6">
        <v>30706719667383</v>
      </c>
      <c r="R84" s="6">
        <v>4040722092040.3701</v>
      </c>
      <c r="S84" s="6">
        <v>14741425137423.801</v>
      </c>
      <c r="T84" s="6">
        <v>20006016621999.602</v>
      </c>
      <c r="U84" s="6">
        <v>494258642270.60999</v>
      </c>
      <c r="V84" s="6">
        <v>18286382913349.699</v>
      </c>
      <c r="W84" s="6">
        <v>1225375066379.26</v>
      </c>
      <c r="X84" s="6">
        <v>18238803276271.699</v>
      </c>
      <c r="Y84" s="6">
        <v>13289861320099.1</v>
      </c>
      <c r="Z84" s="6">
        <v>13289817246630.5</v>
      </c>
      <c r="AA84" s="6">
        <v>13289817246630.5</v>
      </c>
    </row>
    <row r="85" spans="1:27" x14ac:dyDescent="0.25">
      <c r="A85" s="3" t="s">
        <v>1</v>
      </c>
      <c r="B85" s="7" t="s">
        <v>1</v>
      </c>
      <c r="C85" s="5" t="s">
        <v>1</v>
      </c>
      <c r="D85" s="3" t="s">
        <v>1</v>
      </c>
      <c r="E85" s="3" t="s">
        <v>1</v>
      </c>
      <c r="F85" s="3" t="s">
        <v>1</v>
      </c>
      <c r="G85" s="3" t="s">
        <v>1</v>
      </c>
      <c r="H85" s="3" t="s">
        <v>1</v>
      </c>
      <c r="I85" s="3" t="s">
        <v>1</v>
      </c>
      <c r="J85" s="3" t="s">
        <v>1</v>
      </c>
      <c r="K85" s="3" t="s">
        <v>1</v>
      </c>
      <c r="L85" s="3" t="s">
        <v>1</v>
      </c>
      <c r="M85" s="3" t="s">
        <v>1</v>
      </c>
      <c r="N85" s="3" t="s">
        <v>1</v>
      </c>
      <c r="O85" s="3" t="s">
        <v>1</v>
      </c>
      <c r="P85" s="4" t="s">
        <v>1</v>
      </c>
      <c r="Q85" s="8" t="s">
        <v>1</v>
      </c>
      <c r="R85" s="8" t="s">
        <v>1</v>
      </c>
      <c r="S85" s="8" t="s">
        <v>1</v>
      </c>
      <c r="T85" s="8" t="s">
        <v>1</v>
      </c>
      <c r="U85" s="8" t="s">
        <v>1</v>
      </c>
      <c r="V85" s="8" t="s">
        <v>1</v>
      </c>
      <c r="W85" s="8" t="s">
        <v>1</v>
      </c>
      <c r="X85" s="8" t="s">
        <v>1</v>
      </c>
      <c r="Y85" s="8" t="s">
        <v>1</v>
      </c>
      <c r="Z85" s="8" t="s">
        <v>1</v>
      </c>
      <c r="AA85" s="8" t="s">
        <v>1</v>
      </c>
    </row>
    <row r="86" spans="1:27" ht="33.950000000000003" customHeight="1" x14ac:dyDescent="0.25"/>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B79BC-E653-4DB5-955A-F860D8319CDF}">
  <dimension ref="A1:AA84"/>
  <sheetViews>
    <sheetView showGridLines="0" workbookViewId="0">
      <selection activeCell="K15" sqref="K15"/>
    </sheetView>
  </sheetViews>
  <sheetFormatPr baseColWidth="10" defaultRowHeight="15" x14ac:dyDescent="0.25"/>
  <cols>
    <col min="1" max="1" width="13.42578125" customWidth="1"/>
    <col min="2" max="2" width="27" customWidth="1"/>
    <col min="3" max="3" width="21.5703125" customWidth="1"/>
    <col min="4" max="11" width="5.42578125" customWidth="1"/>
    <col min="12" max="12" width="7" customWidth="1"/>
    <col min="13" max="13" width="9.5703125" customWidth="1"/>
    <col min="14" max="14" width="8" customWidth="1"/>
    <col min="15" max="15" width="9.5703125" customWidth="1"/>
    <col min="16" max="16" width="27.5703125" customWidth="1"/>
    <col min="17" max="27" width="18.85546875" customWidth="1"/>
    <col min="28" max="28" width="0" hidden="1" customWidth="1"/>
    <col min="29" max="29" width="6.42578125" customWidth="1"/>
  </cols>
  <sheetData>
    <row r="1" spans="1:27" x14ac:dyDescent="0.25">
      <c r="A1" s="1" t="s">
        <v>0</v>
      </c>
      <c r="B1" s="1">
        <v>2026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x14ac:dyDescent="0.25">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x14ac:dyDescent="0.25">
      <c r="A3" s="1" t="s">
        <v>4</v>
      </c>
      <c r="B3" s="1" t="s">
        <v>244</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4" x14ac:dyDescent="0.25">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c r="W4" s="1" t="s">
        <v>28</v>
      </c>
      <c r="X4" s="1" t="s">
        <v>29</v>
      </c>
      <c r="Y4" s="1" t="s">
        <v>30</v>
      </c>
      <c r="Z4" s="1" t="s">
        <v>31</v>
      </c>
      <c r="AA4" s="1" t="s">
        <v>32</v>
      </c>
    </row>
    <row r="5" spans="1:27" ht="33.75" x14ac:dyDescent="0.25">
      <c r="A5" s="3" t="s">
        <v>33</v>
      </c>
      <c r="B5" s="4" t="s">
        <v>34</v>
      </c>
      <c r="C5" s="5" t="s">
        <v>35</v>
      </c>
      <c r="D5" s="3" t="s">
        <v>36</v>
      </c>
      <c r="E5" s="3" t="s">
        <v>37</v>
      </c>
      <c r="F5" s="3" t="s">
        <v>37</v>
      </c>
      <c r="G5" s="3" t="s">
        <v>37</v>
      </c>
      <c r="H5" s="3"/>
      <c r="I5" s="3"/>
      <c r="J5" s="3"/>
      <c r="K5" s="3"/>
      <c r="L5" s="3"/>
      <c r="M5" s="3" t="s">
        <v>38</v>
      </c>
      <c r="N5" s="3" t="s">
        <v>39</v>
      </c>
      <c r="O5" s="3" t="s">
        <v>40</v>
      </c>
      <c r="P5" s="4" t="s">
        <v>41</v>
      </c>
      <c r="Q5" s="6">
        <v>94653000000</v>
      </c>
      <c r="R5" s="6">
        <v>0</v>
      </c>
      <c r="S5" s="6">
        <v>0</v>
      </c>
      <c r="T5" s="6">
        <v>94653000000</v>
      </c>
      <c r="U5" s="6">
        <v>0</v>
      </c>
      <c r="V5" s="6">
        <v>94653000000</v>
      </c>
      <c r="W5" s="6">
        <v>0</v>
      </c>
      <c r="X5" s="6">
        <v>16090384795.950001</v>
      </c>
      <c r="Y5" s="6">
        <v>15948872302.809999</v>
      </c>
      <c r="Z5" s="6">
        <v>15948872302.809999</v>
      </c>
      <c r="AA5" s="6">
        <v>15948872302.809999</v>
      </c>
    </row>
    <row r="6" spans="1:27" ht="33.75" x14ac:dyDescent="0.25">
      <c r="A6" s="3" t="s">
        <v>33</v>
      </c>
      <c r="B6" s="4" t="s">
        <v>34</v>
      </c>
      <c r="C6" s="5" t="s">
        <v>42</v>
      </c>
      <c r="D6" s="3" t="s">
        <v>36</v>
      </c>
      <c r="E6" s="3" t="s">
        <v>37</v>
      </c>
      <c r="F6" s="3" t="s">
        <v>37</v>
      </c>
      <c r="G6" s="3" t="s">
        <v>43</v>
      </c>
      <c r="H6" s="3"/>
      <c r="I6" s="3"/>
      <c r="J6" s="3"/>
      <c r="K6" s="3"/>
      <c r="L6" s="3"/>
      <c r="M6" s="3" t="s">
        <v>38</v>
      </c>
      <c r="N6" s="3" t="s">
        <v>39</v>
      </c>
      <c r="O6" s="3" t="s">
        <v>40</v>
      </c>
      <c r="P6" s="4" t="s">
        <v>44</v>
      </c>
      <c r="Q6" s="6">
        <v>33946000000</v>
      </c>
      <c r="R6" s="6">
        <v>0</v>
      </c>
      <c r="S6" s="6">
        <v>0</v>
      </c>
      <c r="T6" s="6">
        <v>33946000000</v>
      </c>
      <c r="U6" s="6">
        <v>0</v>
      </c>
      <c r="V6" s="6">
        <v>33946000000</v>
      </c>
      <c r="W6" s="6">
        <v>0</v>
      </c>
      <c r="X6" s="6">
        <v>4207339913</v>
      </c>
      <c r="Y6" s="6">
        <v>4207339913</v>
      </c>
      <c r="Z6" s="6">
        <v>4207339913</v>
      </c>
      <c r="AA6" s="6">
        <v>4207339913</v>
      </c>
    </row>
    <row r="7" spans="1:27" ht="33.75" x14ac:dyDescent="0.25">
      <c r="A7" s="3" t="s">
        <v>33</v>
      </c>
      <c r="B7" s="4" t="s">
        <v>34</v>
      </c>
      <c r="C7" s="5" t="s">
        <v>45</v>
      </c>
      <c r="D7" s="3" t="s">
        <v>36</v>
      </c>
      <c r="E7" s="3" t="s">
        <v>37</v>
      </c>
      <c r="F7" s="3" t="s">
        <v>37</v>
      </c>
      <c r="G7" s="3" t="s">
        <v>46</v>
      </c>
      <c r="H7" s="3"/>
      <c r="I7" s="3"/>
      <c r="J7" s="3"/>
      <c r="K7" s="3"/>
      <c r="L7" s="3"/>
      <c r="M7" s="3" t="s">
        <v>38</v>
      </c>
      <c r="N7" s="3" t="s">
        <v>39</v>
      </c>
      <c r="O7" s="3" t="s">
        <v>40</v>
      </c>
      <c r="P7" s="4" t="s">
        <v>47</v>
      </c>
      <c r="Q7" s="6">
        <v>11882000000</v>
      </c>
      <c r="R7" s="6">
        <v>0</v>
      </c>
      <c r="S7" s="6">
        <v>0</v>
      </c>
      <c r="T7" s="6">
        <v>11882000000</v>
      </c>
      <c r="U7" s="6">
        <v>0</v>
      </c>
      <c r="V7" s="6">
        <v>11882000000</v>
      </c>
      <c r="W7" s="6">
        <v>0</v>
      </c>
      <c r="X7" s="6">
        <v>1636706094.6500001</v>
      </c>
      <c r="Y7" s="6">
        <v>1635367669.8599999</v>
      </c>
      <c r="Z7" s="6">
        <v>1635367669.8599999</v>
      </c>
      <c r="AA7" s="6">
        <v>1635367669.8599999</v>
      </c>
    </row>
    <row r="8" spans="1:27" ht="33.75" x14ac:dyDescent="0.25">
      <c r="A8" s="3" t="s">
        <v>33</v>
      </c>
      <c r="B8" s="4" t="s">
        <v>34</v>
      </c>
      <c r="C8" s="5" t="s">
        <v>48</v>
      </c>
      <c r="D8" s="3" t="s">
        <v>36</v>
      </c>
      <c r="E8" s="3" t="s">
        <v>37</v>
      </c>
      <c r="F8" s="3" t="s">
        <v>37</v>
      </c>
      <c r="G8" s="3" t="s">
        <v>49</v>
      </c>
      <c r="H8" s="3"/>
      <c r="I8" s="3"/>
      <c r="J8" s="3"/>
      <c r="K8" s="3"/>
      <c r="L8" s="3"/>
      <c r="M8" s="3" t="s">
        <v>38</v>
      </c>
      <c r="N8" s="3" t="s">
        <v>39</v>
      </c>
      <c r="O8" s="3" t="s">
        <v>40</v>
      </c>
      <c r="P8" s="4" t="s">
        <v>50</v>
      </c>
      <c r="Q8" s="6">
        <v>4721150039000</v>
      </c>
      <c r="R8" s="6">
        <v>0</v>
      </c>
      <c r="S8" s="6">
        <v>29467563159</v>
      </c>
      <c r="T8" s="6">
        <v>4691682475841</v>
      </c>
      <c r="U8" s="6">
        <v>4691682475841</v>
      </c>
      <c r="V8" s="6">
        <v>0</v>
      </c>
      <c r="W8" s="6">
        <v>0</v>
      </c>
      <c r="X8" s="6">
        <v>0</v>
      </c>
      <c r="Y8" s="6">
        <v>0</v>
      </c>
      <c r="Z8" s="6">
        <v>0</v>
      </c>
      <c r="AA8" s="6">
        <v>0</v>
      </c>
    </row>
    <row r="9" spans="1:27" ht="33.75" x14ac:dyDescent="0.25">
      <c r="A9" s="3" t="s">
        <v>33</v>
      </c>
      <c r="B9" s="4" t="s">
        <v>34</v>
      </c>
      <c r="C9" s="5" t="s">
        <v>51</v>
      </c>
      <c r="D9" s="3" t="s">
        <v>36</v>
      </c>
      <c r="E9" s="3" t="s">
        <v>37</v>
      </c>
      <c r="F9" s="3" t="s">
        <v>43</v>
      </c>
      <c r="G9" s="3" t="s">
        <v>49</v>
      </c>
      <c r="H9" s="3"/>
      <c r="I9" s="3"/>
      <c r="J9" s="3"/>
      <c r="K9" s="3"/>
      <c r="L9" s="3"/>
      <c r="M9" s="3" t="s">
        <v>38</v>
      </c>
      <c r="N9" s="3" t="s">
        <v>39</v>
      </c>
      <c r="O9" s="3" t="s">
        <v>40</v>
      </c>
      <c r="P9" s="4" t="s">
        <v>50</v>
      </c>
      <c r="Q9" s="6">
        <v>24871000000</v>
      </c>
      <c r="R9" s="6">
        <v>0</v>
      </c>
      <c r="S9" s="6">
        <v>0</v>
      </c>
      <c r="T9" s="6">
        <v>24871000000</v>
      </c>
      <c r="U9" s="6">
        <v>24871000000</v>
      </c>
      <c r="V9" s="6">
        <v>0</v>
      </c>
      <c r="W9" s="6">
        <v>0</v>
      </c>
      <c r="X9" s="6">
        <v>0</v>
      </c>
      <c r="Y9" s="6">
        <v>0</v>
      </c>
      <c r="Z9" s="6">
        <v>0</v>
      </c>
      <c r="AA9" s="6">
        <v>0</v>
      </c>
    </row>
    <row r="10" spans="1:27" ht="33.75" x14ac:dyDescent="0.25">
      <c r="A10" s="3" t="s">
        <v>33</v>
      </c>
      <c r="B10" s="4" t="s">
        <v>34</v>
      </c>
      <c r="C10" s="5" t="s">
        <v>52</v>
      </c>
      <c r="D10" s="3" t="s">
        <v>36</v>
      </c>
      <c r="E10" s="3" t="s">
        <v>43</v>
      </c>
      <c r="F10" s="3"/>
      <c r="G10" s="3"/>
      <c r="H10" s="3"/>
      <c r="I10" s="3"/>
      <c r="J10" s="3"/>
      <c r="K10" s="3"/>
      <c r="L10" s="3"/>
      <c r="M10" s="3" t="s">
        <v>38</v>
      </c>
      <c r="N10" s="3" t="s">
        <v>39</v>
      </c>
      <c r="O10" s="3" t="s">
        <v>40</v>
      </c>
      <c r="P10" s="4" t="s">
        <v>53</v>
      </c>
      <c r="Q10" s="6">
        <v>139096000000</v>
      </c>
      <c r="R10" s="6">
        <v>0</v>
      </c>
      <c r="S10" s="6">
        <v>0</v>
      </c>
      <c r="T10" s="6">
        <v>139096000000</v>
      </c>
      <c r="U10" s="6">
        <v>0</v>
      </c>
      <c r="V10" s="6">
        <v>75377711555.130005</v>
      </c>
      <c r="W10" s="6">
        <v>63718288444.870003</v>
      </c>
      <c r="X10" s="6">
        <v>52722129789.239998</v>
      </c>
      <c r="Y10" s="6">
        <v>7460053824.6199999</v>
      </c>
      <c r="Z10" s="6">
        <v>7434676424.6199999</v>
      </c>
      <c r="AA10" s="6">
        <v>6130236004.6199999</v>
      </c>
    </row>
    <row r="11" spans="1:27" ht="33.75" x14ac:dyDescent="0.25">
      <c r="A11" s="3" t="s">
        <v>33</v>
      </c>
      <c r="B11" s="4" t="s">
        <v>34</v>
      </c>
      <c r="C11" s="5" t="s">
        <v>54</v>
      </c>
      <c r="D11" s="3" t="s">
        <v>36</v>
      </c>
      <c r="E11" s="3" t="s">
        <v>46</v>
      </c>
      <c r="F11" s="3" t="s">
        <v>37</v>
      </c>
      <c r="G11" s="3" t="s">
        <v>49</v>
      </c>
      <c r="H11" s="3" t="s">
        <v>55</v>
      </c>
      <c r="I11" s="3"/>
      <c r="J11" s="3"/>
      <c r="K11" s="3"/>
      <c r="L11" s="3"/>
      <c r="M11" s="3" t="s">
        <v>38</v>
      </c>
      <c r="N11" s="3" t="s">
        <v>39</v>
      </c>
      <c r="O11" s="3" t="s">
        <v>40</v>
      </c>
      <c r="P11" s="4" t="s">
        <v>56</v>
      </c>
      <c r="Q11" s="6">
        <v>7259000000</v>
      </c>
      <c r="R11" s="6">
        <v>0</v>
      </c>
      <c r="S11" s="6">
        <v>0</v>
      </c>
      <c r="T11" s="6">
        <v>7259000000</v>
      </c>
      <c r="U11" s="6">
        <v>0</v>
      </c>
      <c r="V11" s="6">
        <v>0</v>
      </c>
      <c r="W11" s="6">
        <v>7259000000</v>
      </c>
      <c r="X11" s="6">
        <v>0</v>
      </c>
      <c r="Y11" s="6">
        <v>0</v>
      </c>
      <c r="Z11" s="6">
        <v>0</v>
      </c>
      <c r="AA11" s="6">
        <v>0</v>
      </c>
    </row>
    <row r="12" spans="1:27" ht="33.75" x14ac:dyDescent="0.25">
      <c r="A12" s="3" t="s">
        <v>33</v>
      </c>
      <c r="B12" s="4" t="s">
        <v>34</v>
      </c>
      <c r="C12" s="5" t="s">
        <v>57</v>
      </c>
      <c r="D12" s="3" t="s">
        <v>36</v>
      </c>
      <c r="E12" s="3" t="s">
        <v>46</v>
      </c>
      <c r="F12" s="3" t="s">
        <v>43</v>
      </c>
      <c r="G12" s="3" t="s">
        <v>43</v>
      </c>
      <c r="H12" s="3"/>
      <c r="I12" s="3"/>
      <c r="J12" s="3"/>
      <c r="K12" s="3"/>
      <c r="L12" s="3"/>
      <c r="M12" s="3" t="s">
        <v>38</v>
      </c>
      <c r="N12" s="3" t="s">
        <v>39</v>
      </c>
      <c r="O12" s="3" t="s">
        <v>40</v>
      </c>
      <c r="P12" s="4" t="s">
        <v>58</v>
      </c>
      <c r="Q12" s="6">
        <v>16306000000</v>
      </c>
      <c r="R12" s="6">
        <v>0</v>
      </c>
      <c r="S12" s="6">
        <v>0</v>
      </c>
      <c r="T12" s="6">
        <v>16306000000</v>
      </c>
      <c r="U12" s="6">
        <v>0</v>
      </c>
      <c r="V12" s="6">
        <v>0</v>
      </c>
      <c r="W12" s="6">
        <v>16306000000</v>
      </c>
      <c r="X12" s="6">
        <v>0</v>
      </c>
      <c r="Y12" s="6">
        <v>0</v>
      </c>
      <c r="Z12" s="6">
        <v>0</v>
      </c>
      <c r="AA12" s="6">
        <v>0</v>
      </c>
    </row>
    <row r="13" spans="1:27" ht="33.75" x14ac:dyDescent="0.25">
      <c r="A13" s="3" t="s">
        <v>33</v>
      </c>
      <c r="B13" s="4" t="s">
        <v>34</v>
      </c>
      <c r="C13" s="5" t="s">
        <v>59</v>
      </c>
      <c r="D13" s="3" t="s">
        <v>36</v>
      </c>
      <c r="E13" s="3" t="s">
        <v>46</v>
      </c>
      <c r="F13" s="3" t="s">
        <v>46</v>
      </c>
      <c r="G13" s="3" t="s">
        <v>37</v>
      </c>
      <c r="H13" s="3" t="s">
        <v>60</v>
      </c>
      <c r="I13" s="3"/>
      <c r="J13" s="3"/>
      <c r="K13" s="3"/>
      <c r="L13" s="3"/>
      <c r="M13" s="3" t="s">
        <v>38</v>
      </c>
      <c r="N13" s="3" t="s">
        <v>39</v>
      </c>
      <c r="O13" s="3" t="s">
        <v>40</v>
      </c>
      <c r="P13" s="4" t="s">
        <v>61</v>
      </c>
      <c r="Q13" s="6">
        <v>47836000000</v>
      </c>
      <c r="R13" s="6">
        <v>0</v>
      </c>
      <c r="S13" s="6">
        <v>0</v>
      </c>
      <c r="T13" s="6">
        <v>47836000000</v>
      </c>
      <c r="U13" s="6">
        <v>0</v>
      </c>
      <c r="V13" s="6">
        <v>0</v>
      </c>
      <c r="W13" s="6">
        <v>47836000000</v>
      </c>
      <c r="X13" s="6">
        <v>0</v>
      </c>
      <c r="Y13" s="6">
        <v>0</v>
      </c>
      <c r="Z13" s="6">
        <v>0</v>
      </c>
      <c r="AA13" s="6">
        <v>0</v>
      </c>
    </row>
    <row r="14" spans="1:27" ht="56.25" x14ac:dyDescent="0.25">
      <c r="A14" s="3" t="s">
        <v>33</v>
      </c>
      <c r="B14" s="4" t="s">
        <v>34</v>
      </c>
      <c r="C14" s="5" t="s">
        <v>62</v>
      </c>
      <c r="D14" s="3" t="s">
        <v>36</v>
      </c>
      <c r="E14" s="3" t="s">
        <v>46</v>
      </c>
      <c r="F14" s="3" t="s">
        <v>46</v>
      </c>
      <c r="G14" s="3" t="s">
        <v>37</v>
      </c>
      <c r="H14" s="3" t="s">
        <v>63</v>
      </c>
      <c r="I14" s="3"/>
      <c r="J14" s="3"/>
      <c r="K14" s="3"/>
      <c r="L14" s="3"/>
      <c r="M14" s="3" t="s">
        <v>38</v>
      </c>
      <c r="N14" s="3" t="s">
        <v>39</v>
      </c>
      <c r="O14" s="3" t="s">
        <v>40</v>
      </c>
      <c r="P14" s="4" t="s">
        <v>64</v>
      </c>
      <c r="Q14" s="6">
        <v>2000000000</v>
      </c>
      <c r="R14" s="6">
        <v>0</v>
      </c>
      <c r="S14" s="6">
        <v>0</v>
      </c>
      <c r="T14" s="6">
        <v>2000000000</v>
      </c>
      <c r="U14" s="6">
        <v>0</v>
      </c>
      <c r="V14" s="6">
        <v>0</v>
      </c>
      <c r="W14" s="6">
        <v>2000000000</v>
      </c>
      <c r="X14" s="6">
        <v>0</v>
      </c>
      <c r="Y14" s="6">
        <v>0</v>
      </c>
      <c r="Z14" s="6">
        <v>0</v>
      </c>
      <c r="AA14" s="6">
        <v>0</v>
      </c>
    </row>
    <row r="15" spans="1:27" ht="56.25" x14ac:dyDescent="0.25">
      <c r="A15" s="3" t="s">
        <v>33</v>
      </c>
      <c r="B15" s="4" t="s">
        <v>34</v>
      </c>
      <c r="C15" s="5" t="s">
        <v>65</v>
      </c>
      <c r="D15" s="3" t="s">
        <v>36</v>
      </c>
      <c r="E15" s="3" t="s">
        <v>46</v>
      </c>
      <c r="F15" s="3" t="s">
        <v>46</v>
      </c>
      <c r="G15" s="3" t="s">
        <v>37</v>
      </c>
      <c r="H15" s="3" t="s">
        <v>66</v>
      </c>
      <c r="I15" s="3"/>
      <c r="J15" s="3"/>
      <c r="K15" s="3"/>
      <c r="L15" s="3"/>
      <c r="M15" s="3" t="s">
        <v>38</v>
      </c>
      <c r="N15" s="3" t="s">
        <v>39</v>
      </c>
      <c r="O15" s="3" t="s">
        <v>40</v>
      </c>
      <c r="P15" s="4" t="s">
        <v>67</v>
      </c>
      <c r="Q15" s="6">
        <v>8030000000</v>
      </c>
      <c r="R15" s="6">
        <v>0</v>
      </c>
      <c r="S15" s="6">
        <v>0</v>
      </c>
      <c r="T15" s="6">
        <v>8030000000</v>
      </c>
      <c r="U15" s="6">
        <v>0</v>
      </c>
      <c r="V15" s="6">
        <v>0</v>
      </c>
      <c r="W15" s="6">
        <v>8030000000</v>
      </c>
      <c r="X15" s="6">
        <v>0</v>
      </c>
      <c r="Y15" s="6">
        <v>0</v>
      </c>
      <c r="Z15" s="6">
        <v>0</v>
      </c>
      <c r="AA15" s="6">
        <v>0</v>
      </c>
    </row>
    <row r="16" spans="1:27" ht="45" x14ac:dyDescent="0.25">
      <c r="A16" s="3" t="s">
        <v>33</v>
      </c>
      <c r="B16" s="4" t="s">
        <v>34</v>
      </c>
      <c r="C16" s="5" t="s">
        <v>68</v>
      </c>
      <c r="D16" s="3" t="s">
        <v>36</v>
      </c>
      <c r="E16" s="3" t="s">
        <v>46</v>
      </c>
      <c r="F16" s="3" t="s">
        <v>46</v>
      </c>
      <c r="G16" s="3" t="s">
        <v>37</v>
      </c>
      <c r="H16" s="3" t="s">
        <v>69</v>
      </c>
      <c r="I16" s="3"/>
      <c r="J16" s="3"/>
      <c r="K16" s="3"/>
      <c r="L16" s="3"/>
      <c r="M16" s="3" t="s">
        <v>38</v>
      </c>
      <c r="N16" s="3" t="s">
        <v>39</v>
      </c>
      <c r="O16" s="3" t="s">
        <v>40</v>
      </c>
      <c r="P16" s="4" t="s">
        <v>70</v>
      </c>
      <c r="Q16" s="6">
        <v>717000000</v>
      </c>
      <c r="R16" s="6">
        <v>0</v>
      </c>
      <c r="S16" s="6">
        <v>0</v>
      </c>
      <c r="T16" s="6">
        <v>717000000</v>
      </c>
      <c r="U16" s="6">
        <v>0</v>
      </c>
      <c r="V16" s="6">
        <v>716474630</v>
      </c>
      <c r="W16" s="6">
        <v>525370</v>
      </c>
      <c r="X16" s="6">
        <v>13377770</v>
      </c>
      <c r="Y16" s="6">
        <v>0</v>
      </c>
      <c r="Z16" s="6">
        <v>0</v>
      </c>
      <c r="AA16" s="6">
        <v>0</v>
      </c>
    </row>
    <row r="17" spans="1:27" ht="33.75" x14ac:dyDescent="0.25">
      <c r="A17" s="3" t="s">
        <v>33</v>
      </c>
      <c r="B17" s="4" t="s">
        <v>34</v>
      </c>
      <c r="C17" s="5" t="s">
        <v>71</v>
      </c>
      <c r="D17" s="3" t="s">
        <v>36</v>
      </c>
      <c r="E17" s="3" t="s">
        <v>46</v>
      </c>
      <c r="F17" s="3" t="s">
        <v>46</v>
      </c>
      <c r="G17" s="3" t="s">
        <v>37</v>
      </c>
      <c r="H17" s="3" t="s">
        <v>72</v>
      </c>
      <c r="I17" s="3"/>
      <c r="J17" s="3"/>
      <c r="K17" s="3"/>
      <c r="L17" s="3"/>
      <c r="M17" s="3" t="s">
        <v>38</v>
      </c>
      <c r="N17" s="3" t="s">
        <v>39</v>
      </c>
      <c r="O17" s="3" t="s">
        <v>40</v>
      </c>
      <c r="P17" s="4" t="s">
        <v>73</v>
      </c>
      <c r="Q17" s="6">
        <v>2230000000</v>
      </c>
      <c r="R17" s="6">
        <v>0</v>
      </c>
      <c r="S17" s="6">
        <v>0</v>
      </c>
      <c r="T17" s="6">
        <v>2230000000</v>
      </c>
      <c r="U17" s="6">
        <v>0</v>
      </c>
      <c r="V17" s="6">
        <v>2096010964</v>
      </c>
      <c r="W17" s="6">
        <v>133989036</v>
      </c>
      <c r="X17" s="6">
        <v>1632605812</v>
      </c>
      <c r="Y17" s="6">
        <v>223479744.16</v>
      </c>
      <c r="Z17" s="6">
        <v>223479744.16</v>
      </c>
      <c r="AA17" s="6">
        <v>223479744.16</v>
      </c>
    </row>
    <row r="18" spans="1:27" ht="33.75" x14ac:dyDescent="0.25">
      <c r="A18" s="3" t="s">
        <v>33</v>
      </c>
      <c r="B18" s="4" t="s">
        <v>34</v>
      </c>
      <c r="C18" s="5" t="s">
        <v>74</v>
      </c>
      <c r="D18" s="3" t="s">
        <v>36</v>
      </c>
      <c r="E18" s="3" t="s">
        <v>46</v>
      </c>
      <c r="F18" s="3" t="s">
        <v>46</v>
      </c>
      <c r="G18" s="3" t="s">
        <v>37</v>
      </c>
      <c r="H18" s="3" t="s">
        <v>75</v>
      </c>
      <c r="I18" s="3"/>
      <c r="J18" s="3"/>
      <c r="K18" s="3"/>
      <c r="L18" s="3"/>
      <c r="M18" s="3" t="s">
        <v>38</v>
      </c>
      <c r="N18" s="3" t="s">
        <v>39</v>
      </c>
      <c r="O18" s="3" t="s">
        <v>40</v>
      </c>
      <c r="P18" s="4" t="s">
        <v>76</v>
      </c>
      <c r="Q18" s="6">
        <v>509746231863</v>
      </c>
      <c r="R18" s="6">
        <v>200000000000</v>
      </c>
      <c r="S18" s="6">
        <v>369119065582</v>
      </c>
      <c r="T18" s="6">
        <v>340627166281</v>
      </c>
      <c r="U18" s="6">
        <v>340627166281</v>
      </c>
      <c r="V18" s="6">
        <v>0</v>
      </c>
      <c r="W18" s="6">
        <v>0</v>
      </c>
      <c r="X18" s="6">
        <v>0</v>
      </c>
      <c r="Y18" s="6">
        <v>0</v>
      </c>
      <c r="Z18" s="6">
        <v>0</v>
      </c>
      <c r="AA18" s="6">
        <v>0</v>
      </c>
    </row>
    <row r="19" spans="1:27" ht="33.75" x14ac:dyDescent="0.25">
      <c r="A19" s="3" t="s">
        <v>33</v>
      </c>
      <c r="B19" s="4" t="s">
        <v>34</v>
      </c>
      <c r="C19" s="5" t="s">
        <v>74</v>
      </c>
      <c r="D19" s="3" t="s">
        <v>36</v>
      </c>
      <c r="E19" s="3" t="s">
        <v>46</v>
      </c>
      <c r="F19" s="3" t="s">
        <v>46</v>
      </c>
      <c r="G19" s="3" t="s">
        <v>37</v>
      </c>
      <c r="H19" s="3" t="s">
        <v>75</v>
      </c>
      <c r="I19" s="3"/>
      <c r="J19" s="3"/>
      <c r="K19" s="3"/>
      <c r="L19" s="3"/>
      <c r="M19" s="3" t="s">
        <v>38</v>
      </c>
      <c r="N19" s="3" t="s">
        <v>77</v>
      </c>
      <c r="O19" s="3" t="s">
        <v>40</v>
      </c>
      <c r="P19" s="4" t="s">
        <v>76</v>
      </c>
      <c r="Q19" s="6">
        <v>0</v>
      </c>
      <c r="R19" s="6">
        <v>1000000000000</v>
      </c>
      <c r="S19" s="6">
        <v>200000000000</v>
      </c>
      <c r="T19" s="6">
        <v>800000000000</v>
      </c>
      <c r="U19" s="6">
        <v>0</v>
      </c>
      <c r="V19" s="6">
        <v>800000000000</v>
      </c>
      <c r="W19" s="6">
        <v>0</v>
      </c>
      <c r="X19" s="6">
        <v>0</v>
      </c>
      <c r="Y19" s="6">
        <v>0</v>
      </c>
      <c r="Z19" s="6">
        <v>0</v>
      </c>
      <c r="AA19" s="6">
        <v>0</v>
      </c>
    </row>
    <row r="20" spans="1:27" ht="33.75" x14ac:dyDescent="0.25">
      <c r="A20" s="3" t="s">
        <v>33</v>
      </c>
      <c r="B20" s="4" t="s">
        <v>34</v>
      </c>
      <c r="C20" s="5" t="s">
        <v>74</v>
      </c>
      <c r="D20" s="3" t="s">
        <v>36</v>
      </c>
      <c r="E20" s="3" t="s">
        <v>46</v>
      </c>
      <c r="F20" s="3" t="s">
        <v>46</v>
      </c>
      <c r="G20" s="3" t="s">
        <v>37</v>
      </c>
      <c r="H20" s="3" t="s">
        <v>75</v>
      </c>
      <c r="I20" s="3"/>
      <c r="J20" s="3"/>
      <c r="K20" s="3"/>
      <c r="L20" s="3"/>
      <c r="M20" s="3" t="s">
        <v>38</v>
      </c>
      <c r="N20" s="3" t="s">
        <v>77</v>
      </c>
      <c r="O20" s="3" t="s">
        <v>78</v>
      </c>
      <c r="P20" s="4" t="s">
        <v>76</v>
      </c>
      <c r="Q20" s="6">
        <v>1719205088532</v>
      </c>
      <c r="R20" s="6">
        <v>0</v>
      </c>
      <c r="S20" s="6">
        <v>1000000000000</v>
      </c>
      <c r="T20" s="6">
        <v>719205088532</v>
      </c>
      <c r="U20" s="6">
        <v>719205088532</v>
      </c>
      <c r="V20" s="6">
        <v>0</v>
      </c>
      <c r="W20" s="6">
        <v>0</v>
      </c>
      <c r="X20" s="6">
        <v>0</v>
      </c>
      <c r="Y20" s="6">
        <v>0</v>
      </c>
      <c r="Z20" s="6">
        <v>0</v>
      </c>
      <c r="AA20" s="6">
        <v>0</v>
      </c>
    </row>
    <row r="21" spans="1:27" ht="45" x14ac:dyDescent="0.25">
      <c r="A21" s="3" t="s">
        <v>33</v>
      </c>
      <c r="B21" s="4" t="s">
        <v>34</v>
      </c>
      <c r="C21" s="5" t="s">
        <v>79</v>
      </c>
      <c r="D21" s="3" t="s">
        <v>36</v>
      </c>
      <c r="E21" s="3" t="s">
        <v>46</v>
      </c>
      <c r="F21" s="3" t="s">
        <v>46</v>
      </c>
      <c r="G21" s="3" t="s">
        <v>43</v>
      </c>
      <c r="H21" s="3" t="s">
        <v>80</v>
      </c>
      <c r="I21" s="3"/>
      <c r="J21" s="3"/>
      <c r="K21" s="3"/>
      <c r="L21" s="3"/>
      <c r="M21" s="3" t="s">
        <v>38</v>
      </c>
      <c r="N21" s="3" t="s">
        <v>39</v>
      </c>
      <c r="O21" s="3" t="s">
        <v>40</v>
      </c>
      <c r="P21" s="4" t="s">
        <v>81</v>
      </c>
      <c r="Q21" s="6">
        <v>146283000000</v>
      </c>
      <c r="R21" s="6">
        <v>0</v>
      </c>
      <c r="S21" s="6">
        <v>0</v>
      </c>
      <c r="T21" s="6">
        <v>146283000000</v>
      </c>
      <c r="U21" s="6">
        <v>0</v>
      </c>
      <c r="V21" s="6">
        <v>146283000000</v>
      </c>
      <c r="W21" s="6">
        <v>0</v>
      </c>
      <c r="X21" s="6">
        <v>20932649834</v>
      </c>
      <c r="Y21" s="6">
        <v>0</v>
      </c>
      <c r="Z21" s="6">
        <v>0</v>
      </c>
      <c r="AA21" s="6">
        <v>0</v>
      </c>
    </row>
    <row r="22" spans="1:27" ht="33.75" x14ac:dyDescent="0.25">
      <c r="A22" s="3" t="s">
        <v>33</v>
      </c>
      <c r="B22" s="4" t="s">
        <v>34</v>
      </c>
      <c r="C22" s="5" t="s">
        <v>82</v>
      </c>
      <c r="D22" s="3" t="s">
        <v>36</v>
      </c>
      <c r="E22" s="3" t="s">
        <v>46</v>
      </c>
      <c r="F22" s="3" t="s">
        <v>46</v>
      </c>
      <c r="G22" s="3" t="s">
        <v>43</v>
      </c>
      <c r="H22" s="3" t="s">
        <v>83</v>
      </c>
      <c r="I22" s="3"/>
      <c r="J22" s="3"/>
      <c r="K22" s="3"/>
      <c r="L22" s="3"/>
      <c r="M22" s="3" t="s">
        <v>38</v>
      </c>
      <c r="N22" s="3" t="s">
        <v>39</v>
      </c>
      <c r="O22" s="3" t="s">
        <v>40</v>
      </c>
      <c r="P22" s="4" t="s">
        <v>84</v>
      </c>
      <c r="Q22" s="6">
        <v>2115000000</v>
      </c>
      <c r="R22" s="6">
        <v>0</v>
      </c>
      <c r="S22" s="6">
        <v>0</v>
      </c>
      <c r="T22" s="6">
        <v>2115000000</v>
      </c>
      <c r="U22" s="6">
        <v>0</v>
      </c>
      <c r="V22" s="6">
        <v>2115000000</v>
      </c>
      <c r="W22" s="6">
        <v>0</v>
      </c>
      <c r="X22" s="6">
        <v>0</v>
      </c>
      <c r="Y22" s="6">
        <v>0</v>
      </c>
      <c r="Z22" s="6">
        <v>0</v>
      </c>
      <c r="AA22" s="6">
        <v>0</v>
      </c>
    </row>
    <row r="23" spans="1:27" ht="45" x14ac:dyDescent="0.25">
      <c r="A23" s="3" t="s">
        <v>33</v>
      </c>
      <c r="B23" s="4" t="s">
        <v>34</v>
      </c>
      <c r="C23" s="5" t="s">
        <v>85</v>
      </c>
      <c r="D23" s="3" t="s">
        <v>36</v>
      </c>
      <c r="E23" s="3" t="s">
        <v>46</v>
      </c>
      <c r="F23" s="3" t="s">
        <v>46</v>
      </c>
      <c r="G23" s="3" t="s">
        <v>43</v>
      </c>
      <c r="H23" s="3" t="s">
        <v>86</v>
      </c>
      <c r="I23" s="3"/>
      <c r="J23" s="3"/>
      <c r="K23" s="3"/>
      <c r="L23" s="3"/>
      <c r="M23" s="3" t="s">
        <v>38</v>
      </c>
      <c r="N23" s="3" t="s">
        <v>39</v>
      </c>
      <c r="O23" s="3" t="s">
        <v>40</v>
      </c>
      <c r="P23" s="4" t="s">
        <v>87</v>
      </c>
      <c r="Q23" s="6">
        <v>50306000000</v>
      </c>
      <c r="R23" s="6">
        <v>0</v>
      </c>
      <c r="S23" s="6">
        <v>0</v>
      </c>
      <c r="T23" s="6">
        <v>50306000000</v>
      </c>
      <c r="U23" s="6">
        <v>0</v>
      </c>
      <c r="V23" s="6">
        <v>0</v>
      </c>
      <c r="W23" s="6">
        <v>50306000000</v>
      </c>
      <c r="X23" s="6">
        <v>0</v>
      </c>
      <c r="Y23" s="6">
        <v>0</v>
      </c>
      <c r="Z23" s="6">
        <v>0</v>
      </c>
      <c r="AA23" s="6">
        <v>0</v>
      </c>
    </row>
    <row r="24" spans="1:27" ht="45" x14ac:dyDescent="0.25">
      <c r="A24" s="3" t="s">
        <v>33</v>
      </c>
      <c r="B24" s="4" t="s">
        <v>34</v>
      </c>
      <c r="C24" s="5" t="s">
        <v>88</v>
      </c>
      <c r="D24" s="3" t="s">
        <v>36</v>
      </c>
      <c r="E24" s="3" t="s">
        <v>46</v>
      </c>
      <c r="F24" s="3" t="s">
        <v>46</v>
      </c>
      <c r="G24" s="3" t="s">
        <v>43</v>
      </c>
      <c r="H24" s="3" t="s">
        <v>89</v>
      </c>
      <c r="I24" s="3"/>
      <c r="J24" s="3"/>
      <c r="K24" s="3"/>
      <c r="L24" s="3"/>
      <c r="M24" s="3" t="s">
        <v>38</v>
      </c>
      <c r="N24" s="3" t="s">
        <v>39</v>
      </c>
      <c r="O24" s="3" t="s">
        <v>40</v>
      </c>
      <c r="P24" s="4" t="s">
        <v>90</v>
      </c>
      <c r="Q24" s="6">
        <v>93324000000</v>
      </c>
      <c r="R24" s="6">
        <v>0</v>
      </c>
      <c r="S24" s="6">
        <v>0</v>
      </c>
      <c r="T24" s="6">
        <v>93324000000</v>
      </c>
      <c r="U24" s="6">
        <v>0</v>
      </c>
      <c r="V24" s="6">
        <v>0</v>
      </c>
      <c r="W24" s="6">
        <v>93324000000</v>
      </c>
      <c r="X24" s="6">
        <v>0</v>
      </c>
      <c r="Y24" s="6">
        <v>0</v>
      </c>
      <c r="Z24" s="6">
        <v>0</v>
      </c>
      <c r="AA24" s="6">
        <v>0</v>
      </c>
    </row>
    <row r="25" spans="1:27" ht="78.75" x14ac:dyDescent="0.25">
      <c r="A25" s="3" t="s">
        <v>33</v>
      </c>
      <c r="B25" s="4" t="s">
        <v>34</v>
      </c>
      <c r="C25" s="5" t="s">
        <v>91</v>
      </c>
      <c r="D25" s="3" t="s">
        <v>36</v>
      </c>
      <c r="E25" s="3" t="s">
        <v>46</v>
      </c>
      <c r="F25" s="3" t="s">
        <v>46</v>
      </c>
      <c r="G25" s="3" t="s">
        <v>43</v>
      </c>
      <c r="H25" s="3" t="s">
        <v>92</v>
      </c>
      <c r="I25" s="3"/>
      <c r="J25" s="3"/>
      <c r="K25" s="3"/>
      <c r="L25" s="3"/>
      <c r="M25" s="3" t="s">
        <v>38</v>
      </c>
      <c r="N25" s="3" t="s">
        <v>39</v>
      </c>
      <c r="O25" s="3" t="s">
        <v>40</v>
      </c>
      <c r="P25" s="4" t="s">
        <v>93</v>
      </c>
      <c r="Q25" s="6">
        <v>8388000000</v>
      </c>
      <c r="R25" s="6">
        <v>0</v>
      </c>
      <c r="S25" s="6">
        <v>0</v>
      </c>
      <c r="T25" s="6">
        <v>8388000000</v>
      </c>
      <c r="U25" s="6">
        <v>0</v>
      </c>
      <c r="V25" s="6">
        <v>171528567</v>
      </c>
      <c r="W25" s="6">
        <v>8216471433</v>
      </c>
      <c r="X25" s="6">
        <v>171528567</v>
      </c>
      <c r="Y25" s="6">
        <v>0</v>
      </c>
      <c r="Z25" s="6">
        <v>0</v>
      </c>
      <c r="AA25" s="6">
        <v>0</v>
      </c>
    </row>
    <row r="26" spans="1:27" ht="45" x14ac:dyDescent="0.25">
      <c r="A26" s="3" t="s">
        <v>33</v>
      </c>
      <c r="B26" s="4" t="s">
        <v>34</v>
      </c>
      <c r="C26" s="5" t="s">
        <v>94</v>
      </c>
      <c r="D26" s="3" t="s">
        <v>36</v>
      </c>
      <c r="E26" s="3" t="s">
        <v>46</v>
      </c>
      <c r="F26" s="3" t="s">
        <v>46</v>
      </c>
      <c r="G26" s="3" t="s">
        <v>43</v>
      </c>
      <c r="H26" s="3" t="s">
        <v>95</v>
      </c>
      <c r="I26" s="3"/>
      <c r="J26" s="3"/>
      <c r="K26" s="3"/>
      <c r="L26" s="3"/>
      <c r="M26" s="3" t="s">
        <v>38</v>
      </c>
      <c r="N26" s="3" t="s">
        <v>39</v>
      </c>
      <c r="O26" s="3" t="s">
        <v>40</v>
      </c>
      <c r="P26" s="4" t="s">
        <v>96</v>
      </c>
      <c r="Q26" s="6">
        <v>34886512877</v>
      </c>
      <c r="R26" s="6">
        <v>0</v>
      </c>
      <c r="S26" s="6">
        <v>0</v>
      </c>
      <c r="T26" s="6">
        <v>34886512877</v>
      </c>
      <c r="U26" s="6">
        <v>0</v>
      </c>
      <c r="V26" s="6">
        <v>34886512877</v>
      </c>
      <c r="W26" s="6">
        <v>0</v>
      </c>
      <c r="X26" s="6">
        <v>34886512877</v>
      </c>
      <c r="Y26" s="6">
        <v>0</v>
      </c>
      <c r="Z26" s="6">
        <v>0</v>
      </c>
      <c r="AA26" s="6">
        <v>0</v>
      </c>
    </row>
    <row r="27" spans="1:27" ht="33.75" x14ac:dyDescent="0.25">
      <c r="A27" s="3" t="s">
        <v>33</v>
      </c>
      <c r="B27" s="4" t="s">
        <v>34</v>
      </c>
      <c r="C27" s="5" t="s">
        <v>97</v>
      </c>
      <c r="D27" s="3" t="s">
        <v>36</v>
      </c>
      <c r="E27" s="3" t="s">
        <v>46</v>
      </c>
      <c r="F27" s="3" t="s">
        <v>46</v>
      </c>
      <c r="G27" s="3" t="s">
        <v>43</v>
      </c>
      <c r="H27" s="3" t="s">
        <v>98</v>
      </c>
      <c r="I27" s="3"/>
      <c r="J27" s="3"/>
      <c r="K27" s="3"/>
      <c r="L27" s="3"/>
      <c r="M27" s="3" t="s">
        <v>38</v>
      </c>
      <c r="N27" s="3" t="s">
        <v>39</v>
      </c>
      <c r="O27" s="3" t="s">
        <v>40</v>
      </c>
      <c r="P27" s="4" t="s">
        <v>99</v>
      </c>
      <c r="Q27" s="6">
        <v>34886512877</v>
      </c>
      <c r="R27" s="6">
        <v>0</v>
      </c>
      <c r="S27" s="6">
        <v>0</v>
      </c>
      <c r="T27" s="6">
        <v>34886512877</v>
      </c>
      <c r="U27" s="6">
        <v>0</v>
      </c>
      <c r="V27" s="6">
        <v>34886512877</v>
      </c>
      <c r="W27" s="6">
        <v>0</v>
      </c>
      <c r="X27" s="6">
        <v>34886512877</v>
      </c>
      <c r="Y27" s="6">
        <v>0</v>
      </c>
      <c r="Z27" s="6">
        <v>0</v>
      </c>
      <c r="AA27" s="6">
        <v>0</v>
      </c>
    </row>
    <row r="28" spans="1:27" ht="33.75" x14ac:dyDescent="0.25">
      <c r="A28" s="3" t="s">
        <v>33</v>
      </c>
      <c r="B28" s="4" t="s">
        <v>34</v>
      </c>
      <c r="C28" s="5" t="s">
        <v>100</v>
      </c>
      <c r="D28" s="3" t="s">
        <v>36</v>
      </c>
      <c r="E28" s="3" t="s">
        <v>46</v>
      </c>
      <c r="F28" s="3" t="s">
        <v>46</v>
      </c>
      <c r="G28" s="3" t="s">
        <v>43</v>
      </c>
      <c r="H28" s="3" t="s">
        <v>101</v>
      </c>
      <c r="I28" s="3"/>
      <c r="J28" s="3"/>
      <c r="K28" s="3"/>
      <c r="L28" s="3"/>
      <c r="M28" s="3" t="s">
        <v>38</v>
      </c>
      <c r="N28" s="3" t="s">
        <v>39</v>
      </c>
      <c r="O28" s="3" t="s">
        <v>40</v>
      </c>
      <c r="P28" s="4" t="s">
        <v>102</v>
      </c>
      <c r="Q28" s="6">
        <v>34886512877</v>
      </c>
      <c r="R28" s="6">
        <v>0</v>
      </c>
      <c r="S28" s="6">
        <v>0</v>
      </c>
      <c r="T28" s="6">
        <v>34886512877</v>
      </c>
      <c r="U28" s="6">
        <v>0</v>
      </c>
      <c r="V28" s="6">
        <v>34886512877</v>
      </c>
      <c r="W28" s="6">
        <v>0</v>
      </c>
      <c r="X28" s="6">
        <v>34886512877</v>
      </c>
      <c r="Y28" s="6">
        <v>0</v>
      </c>
      <c r="Z28" s="6">
        <v>0</v>
      </c>
      <c r="AA28" s="6">
        <v>0</v>
      </c>
    </row>
    <row r="29" spans="1:27" ht="33.75" x14ac:dyDescent="0.25">
      <c r="A29" s="3" t="s">
        <v>33</v>
      </c>
      <c r="B29" s="4" t="s">
        <v>34</v>
      </c>
      <c r="C29" s="5" t="s">
        <v>103</v>
      </c>
      <c r="D29" s="3" t="s">
        <v>36</v>
      </c>
      <c r="E29" s="3" t="s">
        <v>46</v>
      </c>
      <c r="F29" s="3" t="s">
        <v>46</v>
      </c>
      <c r="G29" s="3" t="s">
        <v>43</v>
      </c>
      <c r="H29" s="3" t="s">
        <v>104</v>
      </c>
      <c r="I29" s="3"/>
      <c r="J29" s="3"/>
      <c r="K29" s="3"/>
      <c r="L29" s="3"/>
      <c r="M29" s="3" t="s">
        <v>38</v>
      </c>
      <c r="N29" s="3" t="s">
        <v>39</v>
      </c>
      <c r="O29" s="3" t="s">
        <v>40</v>
      </c>
      <c r="P29" s="4" t="s">
        <v>105</v>
      </c>
      <c r="Q29" s="6">
        <v>34886512877</v>
      </c>
      <c r="R29" s="6">
        <v>0</v>
      </c>
      <c r="S29" s="6">
        <v>0</v>
      </c>
      <c r="T29" s="6">
        <v>34886512877</v>
      </c>
      <c r="U29" s="6">
        <v>0</v>
      </c>
      <c r="V29" s="6">
        <v>34886512877</v>
      </c>
      <c r="W29" s="6">
        <v>0</v>
      </c>
      <c r="X29" s="6">
        <v>34886512877</v>
      </c>
      <c r="Y29" s="6">
        <v>0</v>
      </c>
      <c r="Z29" s="6">
        <v>0</v>
      </c>
      <c r="AA29" s="6">
        <v>0</v>
      </c>
    </row>
    <row r="30" spans="1:27" ht="33.75" x14ac:dyDescent="0.25">
      <c r="A30" s="3" t="s">
        <v>33</v>
      </c>
      <c r="B30" s="4" t="s">
        <v>34</v>
      </c>
      <c r="C30" s="5" t="s">
        <v>106</v>
      </c>
      <c r="D30" s="3" t="s">
        <v>36</v>
      </c>
      <c r="E30" s="3" t="s">
        <v>46</v>
      </c>
      <c r="F30" s="3" t="s">
        <v>46</v>
      </c>
      <c r="G30" s="3" t="s">
        <v>43</v>
      </c>
      <c r="H30" s="3" t="s">
        <v>107</v>
      </c>
      <c r="I30" s="3"/>
      <c r="J30" s="3"/>
      <c r="K30" s="3"/>
      <c r="L30" s="3"/>
      <c r="M30" s="3" t="s">
        <v>38</v>
      </c>
      <c r="N30" s="3" t="s">
        <v>39</v>
      </c>
      <c r="O30" s="3" t="s">
        <v>40</v>
      </c>
      <c r="P30" s="4" t="s">
        <v>108</v>
      </c>
      <c r="Q30" s="6">
        <v>34886512877</v>
      </c>
      <c r="R30" s="6">
        <v>0</v>
      </c>
      <c r="S30" s="6">
        <v>0</v>
      </c>
      <c r="T30" s="6">
        <v>34886512877</v>
      </c>
      <c r="U30" s="6">
        <v>0</v>
      </c>
      <c r="V30" s="6">
        <v>34886512877</v>
      </c>
      <c r="W30" s="6">
        <v>0</v>
      </c>
      <c r="X30" s="6">
        <v>34886512877</v>
      </c>
      <c r="Y30" s="6">
        <v>0</v>
      </c>
      <c r="Z30" s="6">
        <v>0</v>
      </c>
      <c r="AA30" s="6">
        <v>0</v>
      </c>
    </row>
    <row r="31" spans="1:27" ht="33.75" x14ac:dyDescent="0.25">
      <c r="A31" s="3" t="s">
        <v>33</v>
      </c>
      <c r="B31" s="4" t="s">
        <v>34</v>
      </c>
      <c r="C31" s="5" t="s">
        <v>109</v>
      </c>
      <c r="D31" s="3" t="s">
        <v>36</v>
      </c>
      <c r="E31" s="3" t="s">
        <v>46</v>
      </c>
      <c r="F31" s="3" t="s">
        <v>46</v>
      </c>
      <c r="G31" s="3" t="s">
        <v>43</v>
      </c>
      <c r="H31" s="3" t="s">
        <v>110</v>
      </c>
      <c r="I31" s="3"/>
      <c r="J31" s="3"/>
      <c r="K31" s="3"/>
      <c r="L31" s="3"/>
      <c r="M31" s="3" t="s">
        <v>38</v>
      </c>
      <c r="N31" s="3" t="s">
        <v>39</v>
      </c>
      <c r="O31" s="3" t="s">
        <v>40</v>
      </c>
      <c r="P31" s="4" t="s">
        <v>111</v>
      </c>
      <c r="Q31" s="6">
        <v>34886512877</v>
      </c>
      <c r="R31" s="6">
        <v>0</v>
      </c>
      <c r="S31" s="6">
        <v>0</v>
      </c>
      <c r="T31" s="6">
        <v>34886512877</v>
      </c>
      <c r="U31" s="6">
        <v>0</v>
      </c>
      <c r="V31" s="6">
        <v>34886512877</v>
      </c>
      <c r="W31" s="6">
        <v>0</v>
      </c>
      <c r="X31" s="6">
        <v>34886512877</v>
      </c>
      <c r="Y31" s="6">
        <v>0</v>
      </c>
      <c r="Z31" s="6">
        <v>0</v>
      </c>
      <c r="AA31" s="6">
        <v>0</v>
      </c>
    </row>
    <row r="32" spans="1:27" ht="33.75" x14ac:dyDescent="0.25">
      <c r="A32" s="3" t="s">
        <v>33</v>
      </c>
      <c r="B32" s="4" t="s">
        <v>34</v>
      </c>
      <c r="C32" s="5" t="s">
        <v>112</v>
      </c>
      <c r="D32" s="3" t="s">
        <v>36</v>
      </c>
      <c r="E32" s="3" t="s">
        <v>46</v>
      </c>
      <c r="F32" s="3" t="s">
        <v>46</v>
      </c>
      <c r="G32" s="3" t="s">
        <v>43</v>
      </c>
      <c r="H32" s="3" t="s">
        <v>113</v>
      </c>
      <c r="I32" s="3"/>
      <c r="J32" s="3"/>
      <c r="K32" s="3"/>
      <c r="L32" s="3"/>
      <c r="M32" s="3" t="s">
        <v>38</v>
      </c>
      <c r="N32" s="3" t="s">
        <v>39</v>
      </c>
      <c r="O32" s="3" t="s">
        <v>40</v>
      </c>
      <c r="P32" s="4" t="s">
        <v>114</v>
      </c>
      <c r="Q32" s="6">
        <v>34886512877</v>
      </c>
      <c r="R32" s="6">
        <v>0</v>
      </c>
      <c r="S32" s="6">
        <v>0</v>
      </c>
      <c r="T32" s="6">
        <v>34886512877</v>
      </c>
      <c r="U32" s="6">
        <v>0</v>
      </c>
      <c r="V32" s="6">
        <v>34886512877</v>
      </c>
      <c r="W32" s="6">
        <v>0</v>
      </c>
      <c r="X32" s="6">
        <v>34886512877</v>
      </c>
      <c r="Y32" s="6">
        <v>0</v>
      </c>
      <c r="Z32" s="6">
        <v>0</v>
      </c>
      <c r="AA32" s="6">
        <v>0</v>
      </c>
    </row>
    <row r="33" spans="1:27" ht="33.75" x14ac:dyDescent="0.25">
      <c r="A33" s="3" t="s">
        <v>33</v>
      </c>
      <c r="B33" s="4" t="s">
        <v>34</v>
      </c>
      <c r="C33" s="5" t="s">
        <v>115</v>
      </c>
      <c r="D33" s="3" t="s">
        <v>36</v>
      </c>
      <c r="E33" s="3" t="s">
        <v>46</v>
      </c>
      <c r="F33" s="3" t="s">
        <v>46</v>
      </c>
      <c r="G33" s="3" t="s">
        <v>43</v>
      </c>
      <c r="H33" s="3" t="s">
        <v>116</v>
      </c>
      <c r="I33" s="3"/>
      <c r="J33" s="3"/>
      <c r="K33" s="3"/>
      <c r="L33" s="3"/>
      <c r="M33" s="3" t="s">
        <v>38</v>
      </c>
      <c r="N33" s="3" t="s">
        <v>39</v>
      </c>
      <c r="O33" s="3" t="s">
        <v>40</v>
      </c>
      <c r="P33" s="4" t="s">
        <v>117</v>
      </c>
      <c r="Q33" s="6">
        <v>34886512877</v>
      </c>
      <c r="R33" s="6">
        <v>0</v>
      </c>
      <c r="S33" s="6">
        <v>0</v>
      </c>
      <c r="T33" s="6">
        <v>34886512877</v>
      </c>
      <c r="U33" s="6">
        <v>0</v>
      </c>
      <c r="V33" s="6">
        <v>34886512877</v>
      </c>
      <c r="W33" s="6">
        <v>0</v>
      </c>
      <c r="X33" s="6">
        <v>34886512877</v>
      </c>
      <c r="Y33" s="6">
        <v>0</v>
      </c>
      <c r="Z33" s="6">
        <v>0</v>
      </c>
      <c r="AA33" s="6">
        <v>0</v>
      </c>
    </row>
    <row r="34" spans="1:27" ht="33.75" x14ac:dyDescent="0.25">
      <c r="A34" s="3" t="s">
        <v>33</v>
      </c>
      <c r="B34" s="4" t="s">
        <v>34</v>
      </c>
      <c r="C34" s="5" t="s">
        <v>118</v>
      </c>
      <c r="D34" s="3" t="s">
        <v>36</v>
      </c>
      <c r="E34" s="3" t="s">
        <v>46</v>
      </c>
      <c r="F34" s="3" t="s">
        <v>46</v>
      </c>
      <c r="G34" s="3" t="s">
        <v>43</v>
      </c>
      <c r="H34" s="3" t="s">
        <v>119</v>
      </c>
      <c r="I34" s="3"/>
      <c r="J34" s="3"/>
      <c r="K34" s="3"/>
      <c r="L34" s="3"/>
      <c r="M34" s="3" t="s">
        <v>38</v>
      </c>
      <c r="N34" s="3" t="s">
        <v>39</v>
      </c>
      <c r="O34" s="3" t="s">
        <v>40</v>
      </c>
      <c r="P34" s="4" t="s">
        <v>120</v>
      </c>
      <c r="Q34" s="6">
        <v>34886512876</v>
      </c>
      <c r="R34" s="6">
        <v>0</v>
      </c>
      <c r="S34" s="6">
        <v>0</v>
      </c>
      <c r="T34" s="6">
        <v>34886512876</v>
      </c>
      <c r="U34" s="6">
        <v>0</v>
      </c>
      <c r="V34" s="6">
        <v>34886512876</v>
      </c>
      <c r="W34" s="6">
        <v>0</v>
      </c>
      <c r="X34" s="6">
        <v>34886512876</v>
      </c>
      <c r="Y34" s="6">
        <v>0</v>
      </c>
      <c r="Z34" s="6">
        <v>0</v>
      </c>
      <c r="AA34" s="6">
        <v>0</v>
      </c>
    </row>
    <row r="35" spans="1:27" ht="45" x14ac:dyDescent="0.25">
      <c r="A35" s="3" t="s">
        <v>33</v>
      </c>
      <c r="B35" s="4" t="s">
        <v>34</v>
      </c>
      <c r="C35" s="5" t="s">
        <v>121</v>
      </c>
      <c r="D35" s="3" t="s">
        <v>36</v>
      </c>
      <c r="E35" s="3" t="s">
        <v>46</v>
      </c>
      <c r="F35" s="3" t="s">
        <v>46</v>
      </c>
      <c r="G35" s="3" t="s">
        <v>46</v>
      </c>
      <c r="H35" s="3" t="s">
        <v>122</v>
      </c>
      <c r="I35" s="3"/>
      <c r="J35" s="3"/>
      <c r="K35" s="3"/>
      <c r="L35" s="3"/>
      <c r="M35" s="3" t="s">
        <v>38</v>
      </c>
      <c r="N35" s="3" t="s">
        <v>39</v>
      </c>
      <c r="O35" s="3" t="s">
        <v>40</v>
      </c>
      <c r="P35" s="4" t="s">
        <v>123</v>
      </c>
      <c r="Q35" s="6">
        <v>89569000000</v>
      </c>
      <c r="R35" s="6">
        <v>0</v>
      </c>
      <c r="S35" s="6">
        <v>0</v>
      </c>
      <c r="T35" s="6">
        <v>89569000000</v>
      </c>
      <c r="U35" s="6">
        <v>0</v>
      </c>
      <c r="V35" s="6">
        <v>89569000000</v>
      </c>
      <c r="W35" s="6">
        <v>0</v>
      </c>
      <c r="X35" s="6">
        <v>0</v>
      </c>
      <c r="Y35" s="6">
        <v>0</v>
      </c>
      <c r="Z35" s="6">
        <v>0</v>
      </c>
      <c r="AA35" s="6">
        <v>0</v>
      </c>
    </row>
    <row r="36" spans="1:27" ht="33.75" x14ac:dyDescent="0.25">
      <c r="A36" s="3" t="s">
        <v>33</v>
      </c>
      <c r="B36" s="4" t="s">
        <v>34</v>
      </c>
      <c r="C36" s="5" t="s">
        <v>124</v>
      </c>
      <c r="D36" s="3" t="s">
        <v>36</v>
      </c>
      <c r="E36" s="3" t="s">
        <v>46</v>
      </c>
      <c r="F36" s="3" t="s">
        <v>46</v>
      </c>
      <c r="G36" s="3" t="s">
        <v>49</v>
      </c>
      <c r="H36" s="3" t="s">
        <v>92</v>
      </c>
      <c r="I36" s="3"/>
      <c r="J36" s="3"/>
      <c r="K36" s="3"/>
      <c r="L36" s="3"/>
      <c r="M36" s="3" t="s">
        <v>38</v>
      </c>
      <c r="N36" s="3" t="s">
        <v>39</v>
      </c>
      <c r="O36" s="3" t="s">
        <v>40</v>
      </c>
      <c r="P36" s="4" t="s">
        <v>125</v>
      </c>
      <c r="Q36" s="6">
        <v>35640000000</v>
      </c>
      <c r="R36" s="6">
        <v>0</v>
      </c>
      <c r="S36" s="6">
        <v>0</v>
      </c>
      <c r="T36" s="6">
        <v>35640000000</v>
      </c>
      <c r="U36" s="6">
        <v>0</v>
      </c>
      <c r="V36" s="6">
        <v>0</v>
      </c>
      <c r="W36" s="6">
        <v>35640000000</v>
      </c>
      <c r="X36" s="6">
        <v>0</v>
      </c>
      <c r="Y36" s="6">
        <v>0</v>
      </c>
      <c r="Z36" s="6">
        <v>0</v>
      </c>
      <c r="AA36" s="6">
        <v>0</v>
      </c>
    </row>
    <row r="37" spans="1:27" ht="33.75" x14ac:dyDescent="0.25">
      <c r="A37" s="3" t="s">
        <v>33</v>
      </c>
      <c r="B37" s="4" t="s">
        <v>34</v>
      </c>
      <c r="C37" s="5" t="s">
        <v>243</v>
      </c>
      <c r="D37" s="3" t="s">
        <v>36</v>
      </c>
      <c r="E37" s="3" t="s">
        <v>46</v>
      </c>
      <c r="F37" s="3" t="s">
        <v>46</v>
      </c>
      <c r="G37" s="3" t="s">
        <v>49</v>
      </c>
      <c r="H37" s="3" t="s">
        <v>242</v>
      </c>
      <c r="I37" s="3"/>
      <c r="J37" s="3"/>
      <c r="K37" s="3"/>
      <c r="L37" s="3"/>
      <c r="M37" s="3" t="s">
        <v>38</v>
      </c>
      <c r="N37" s="3" t="s">
        <v>39</v>
      </c>
      <c r="O37" s="3" t="s">
        <v>40</v>
      </c>
      <c r="P37" s="4" t="s">
        <v>241</v>
      </c>
      <c r="Q37" s="6">
        <v>0</v>
      </c>
      <c r="R37" s="6">
        <v>0</v>
      </c>
      <c r="S37" s="6">
        <v>0</v>
      </c>
      <c r="T37" s="6">
        <v>0</v>
      </c>
      <c r="U37" s="6">
        <v>0</v>
      </c>
      <c r="V37" s="6">
        <v>0</v>
      </c>
      <c r="W37" s="6">
        <v>0</v>
      </c>
      <c r="X37" s="6">
        <v>0</v>
      </c>
      <c r="Y37" s="6">
        <v>0</v>
      </c>
      <c r="Z37" s="6">
        <v>0</v>
      </c>
      <c r="AA37" s="6">
        <v>0</v>
      </c>
    </row>
    <row r="38" spans="1:27" ht="33.75" x14ac:dyDescent="0.25">
      <c r="A38" s="3" t="s">
        <v>33</v>
      </c>
      <c r="B38" s="4" t="s">
        <v>34</v>
      </c>
      <c r="C38" s="5" t="s">
        <v>126</v>
      </c>
      <c r="D38" s="3" t="s">
        <v>36</v>
      </c>
      <c r="E38" s="3" t="s">
        <v>46</v>
      </c>
      <c r="F38" s="3" t="s">
        <v>46</v>
      </c>
      <c r="G38" s="3" t="s">
        <v>127</v>
      </c>
      <c r="H38" s="3" t="s">
        <v>128</v>
      </c>
      <c r="I38" s="3"/>
      <c r="J38" s="3"/>
      <c r="K38" s="3"/>
      <c r="L38" s="3"/>
      <c r="M38" s="3" t="s">
        <v>38</v>
      </c>
      <c r="N38" s="3" t="s">
        <v>39</v>
      </c>
      <c r="O38" s="3" t="s">
        <v>40</v>
      </c>
      <c r="P38" s="4" t="s">
        <v>129</v>
      </c>
      <c r="Q38" s="6">
        <v>9787692486422</v>
      </c>
      <c r="R38" s="6">
        <v>0</v>
      </c>
      <c r="S38" s="6">
        <v>0</v>
      </c>
      <c r="T38" s="6">
        <v>9787692486422</v>
      </c>
      <c r="U38" s="6">
        <v>0</v>
      </c>
      <c r="V38" s="6">
        <v>9787692486422</v>
      </c>
      <c r="W38" s="6">
        <v>0</v>
      </c>
      <c r="X38" s="6">
        <v>2168352716676</v>
      </c>
      <c r="Y38" s="6">
        <v>2168352716676</v>
      </c>
      <c r="Z38" s="6">
        <v>2168352716676</v>
      </c>
      <c r="AA38" s="6">
        <v>2168352716676</v>
      </c>
    </row>
    <row r="39" spans="1:27" ht="33.75" x14ac:dyDescent="0.25">
      <c r="A39" s="3" t="s">
        <v>33</v>
      </c>
      <c r="B39" s="4" t="s">
        <v>34</v>
      </c>
      <c r="C39" s="5" t="s">
        <v>130</v>
      </c>
      <c r="D39" s="3" t="s">
        <v>36</v>
      </c>
      <c r="E39" s="3" t="s">
        <v>46</v>
      </c>
      <c r="F39" s="3" t="s">
        <v>46</v>
      </c>
      <c r="G39" s="3" t="s">
        <v>127</v>
      </c>
      <c r="H39" s="3" t="s">
        <v>131</v>
      </c>
      <c r="I39" s="3"/>
      <c r="J39" s="3"/>
      <c r="K39" s="3"/>
      <c r="L39" s="3"/>
      <c r="M39" s="3" t="s">
        <v>38</v>
      </c>
      <c r="N39" s="3" t="s">
        <v>39</v>
      </c>
      <c r="O39" s="3" t="s">
        <v>40</v>
      </c>
      <c r="P39" s="4" t="s">
        <v>132</v>
      </c>
      <c r="Q39" s="6">
        <v>70313882803</v>
      </c>
      <c r="R39" s="6">
        <v>0</v>
      </c>
      <c r="S39" s="6">
        <v>0</v>
      </c>
      <c r="T39" s="6">
        <v>70313882803</v>
      </c>
      <c r="U39" s="6">
        <v>0</v>
      </c>
      <c r="V39" s="6">
        <v>70313882803</v>
      </c>
      <c r="W39" s="6">
        <v>0</v>
      </c>
      <c r="X39" s="6">
        <v>14417524531</v>
      </c>
      <c r="Y39" s="6">
        <v>14417524531</v>
      </c>
      <c r="Z39" s="6">
        <v>14417524531</v>
      </c>
      <c r="AA39" s="6">
        <v>14417524531</v>
      </c>
    </row>
    <row r="40" spans="1:27" ht="33.75" x14ac:dyDescent="0.25">
      <c r="A40" s="3" t="s">
        <v>33</v>
      </c>
      <c r="B40" s="4" t="s">
        <v>34</v>
      </c>
      <c r="C40" s="5" t="s">
        <v>133</v>
      </c>
      <c r="D40" s="3" t="s">
        <v>36</v>
      </c>
      <c r="E40" s="3" t="s">
        <v>46</v>
      </c>
      <c r="F40" s="3" t="s">
        <v>46</v>
      </c>
      <c r="G40" s="3" t="s">
        <v>127</v>
      </c>
      <c r="H40" s="3" t="s">
        <v>134</v>
      </c>
      <c r="I40" s="3"/>
      <c r="J40" s="3"/>
      <c r="K40" s="3"/>
      <c r="L40" s="3"/>
      <c r="M40" s="3" t="s">
        <v>38</v>
      </c>
      <c r="N40" s="3" t="s">
        <v>39</v>
      </c>
      <c r="O40" s="3" t="s">
        <v>40</v>
      </c>
      <c r="P40" s="4" t="s">
        <v>135</v>
      </c>
      <c r="Q40" s="6">
        <v>439461767530</v>
      </c>
      <c r="R40" s="6">
        <v>0</v>
      </c>
      <c r="S40" s="6">
        <v>0</v>
      </c>
      <c r="T40" s="6">
        <v>439461767530</v>
      </c>
      <c r="U40" s="6">
        <v>0</v>
      </c>
      <c r="V40" s="6">
        <v>439461767530</v>
      </c>
      <c r="W40" s="6">
        <v>0</v>
      </c>
      <c r="X40" s="6">
        <v>90039616475</v>
      </c>
      <c r="Y40" s="6">
        <v>90039616475</v>
      </c>
      <c r="Z40" s="6">
        <v>90039616475</v>
      </c>
      <c r="AA40" s="6">
        <v>90039616475</v>
      </c>
    </row>
    <row r="41" spans="1:27" ht="33.75" x14ac:dyDescent="0.25">
      <c r="A41" s="3" t="s">
        <v>33</v>
      </c>
      <c r="B41" s="4" t="s">
        <v>34</v>
      </c>
      <c r="C41" s="5" t="s">
        <v>136</v>
      </c>
      <c r="D41" s="3" t="s">
        <v>36</v>
      </c>
      <c r="E41" s="3" t="s">
        <v>46</v>
      </c>
      <c r="F41" s="3" t="s">
        <v>46</v>
      </c>
      <c r="G41" s="3" t="s">
        <v>127</v>
      </c>
      <c r="H41" s="3" t="s">
        <v>137</v>
      </c>
      <c r="I41" s="3"/>
      <c r="J41" s="3"/>
      <c r="K41" s="3"/>
      <c r="L41" s="3"/>
      <c r="M41" s="3" t="s">
        <v>38</v>
      </c>
      <c r="N41" s="3" t="s">
        <v>39</v>
      </c>
      <c r="O41" s="3" t="s">
        <v>40</v>
      </c>
      <c r="P41" s="4" t="s">
        <v>138</v>
      </c>
      <c r="Q41" s="6">
        <v>2802765681952</v>
      </c>
      <c r="R41" s="6">
        <v>0</v>
      </c>
      <c r="S41" s="6">
        <v>0</v>
      </c>
      <c r="T41" s="6">
        <v>2802765681952</v>
      </c>
      <c r="U41" s="6">
        <v>0</v>
      </c>
      <c r="V41" s="6">
        <v>0</v>
      </c>
      <c r="W41" s="6">
        <v>2802765681952</v>
      </c>
      <c r="X41" s="6">
        <v>0</v>
      </c>
      <c r="Y41" s="6">
        <v>0</v>
      </c>
      <c r="Z41" s="6">
        <v>0</v>
      </c>
      <c r="AA41" s="6">
        <v>0</v>
      </c>
    </row>
    <row r="42" spans="1:27" ht="33.75" x14ac:dyDescent="0.25">
      <c r="A42" s="3" t="s">
        <v>33</v>
      </c>
      <c r="B42" s="4" t="s">
        <v>34</v>
      </c>
      <c r="C42" s="5" t="s">
        <v>139</v>
      </c>
      <c r="D42" s="3" t="s">
        <v>36</v>
      </c>
      <c r="E42" s="3" t="s">
        <v>46</v>
      </c>
      <c r="F42" s="3" t="s">
        <v>46</v>
      </c>
      <c r="G42" s="3" t="s">
        <v>127</v>
      </c>
      <c r="H42" s="3" t="s">
        <v>140</v>
      </c>
      <c r="I42" s="3"/>
      <c r="J42" s="3"/>
      <c r="K42" s="3"/>
      <c r="L42" s="3"/>
      <c r="M42" s="3" t="s">
        <v>38</v>
      </c>
      <c r="N42" s="3" t="s">
        <v>39</v>
      </c>
      <c r="O42" s="3" t="s">
        <v>40</v>
      </c>
      <c r="P42" s="4" t="s">
        <v>141</v>
      </c>
      <c r="Q42" s="6">
        <v>457040238231</v>
      </c>
      <c r="R42" s="6">
        <v>0</v>
      </c>
      <c r="S42" s="6">
        <v>0</v>
      </c>
      <c r="T42" s="6">
        <v>457040238231</v>
      </c>
      <c r="U42" s="6">
        <v>0</v>
      </c>
      <c r="V42" s="6">
        <v>457040238231</v>
      </c>
      <c r="W42" s="6">
        <v>0</v>
      </c>
      <c r="X42" s="6">
        <v>92717973587</v>
      </c>
      <c r="Y42" s="6">
        <v>92713150184</v>
      </c>
      <c r="Z42" s="6">
        <v>92663302286</v>
      </c>
      <c r="AA42" s="6">
        <v>92663302286</v>
      </c>
    </row>
    <row r="43" spans="1:27" ht="33.75" x14ac:dyDescent="0.25">
      <c r="A43" s="3" t="s">
        <v>33</v>
      </c>
      <c r="B43" s="4" t="s">
        <v>34</v>
      </c>
      <c r="C43" s="5" t="s">
        <v>142</v>
      </c>
      <c r="D43" s="3" t="s">
        <v>36</v>
      </c>
      <c r="E43" s="3" t="s">
        <v>46</v>
      </c>
      <c r="F43" s="3" t="s">
        <v>49</v>
      </c>
      <c r="G43" s="3" t="s">
        <v>43</v>
      </c>
      <c r="H43" s="3" t="s">
        <v>86</v>
      </c>
      <c r="I43" s="3"/>
      <c r="J43" s="3"/>
      <c r="K43" s="3"/>
      <c r="L43" s="3"/>
      <c r="M43" s="3" t="s">
        <v>38</v>
      </c>
      <c r="N43" s="3" t="s">
        <v>39</v>
      </c>
      <c r="O43" s="3" t="s">
        <v>40</v>
      </c>
      <c r="P43" s="4" t="s">
        <v>143</v>
      </c>
      <c r="Q43" s="6">
        <v>632000000</v>
      </c>
      <c r="R43" s="6">
        <v>0</v>
      </c>
      <c r="S43" s="6">
        <v>0</v>
      </c>
      <c r="T43" s="6">
        <v>632000000</v>
      </c>
      <c r="U43" s="6">
        <v>0</v>
      </c>
      <c r="V43" s="6">
        <v>632000000</v>
      </c>
      <c r="W43" s="6">
        <v>0</v>
      </c>
      <c r="X43" s="6">
        <v>182730648.96000001</v>
      </c>
      <c r="Y43" s="6">
        <v>101704431.95999999</v>
      </c>
      <c r="Z43" s="6">
        <v>101704431.95999999</v>
      </c>
      <c r="AA43" s="6">
        <v>101704431.95999999</v>
      </c>
    </row>
    <row r="44" spans="1:27" ht="45" x14ac:dyDescent="0.25">
      <c r="A44" s="3" t="s">
        <v>33</v>
      </c>
      <c r="B44" s="4" t="s">
        <v>34</v>
      </c>
      <c r="C44" s="5" t="s">
        <v>144</v>
      </c>
      <c r="D44" s="3" t="s">
        <v>36</v>
      </c>
      <c r="E44" s="3" t="s">
        <v>46</v>
      </c>
      <c r="F44" s="3" t="s">
        <v>49</v>
      </c>
      <c r="G44" s="3" t="s">
        <v>46</v>
      </c>
      <c r="H44" s="3" t="s">
        <v>122</v>
      </c>
      <c r="I44" s="3"/>
      <c r="J44" s="3"/>
      <c r="K44" s="3"/>
      <c r="L44" s="3"/>
      <c r="M44" s="3" t="s">
        <v>38</v>
      </c>
      <c r="N44" s="3" t="s">
        <v>39</v>
      </c>
      <c r="O44" s="3" t="s">
        <v>40</v>
      </c>
      <c r="P44" s="4" t="s">
        <v>145</v>
      </c>
      <c r="Q44" s="6">
        <v>134568644569</v>
      </c>
      <c r="R44" s="6">
        <v>0</v>
      </c>
      <c r="S44" s="6">
        <v>0</v>
      </c>
      <c r="T44" s="6">
        <v>134568644569</v>
      </c>
      <c r="U44" s="6">
        <v>0</v>
      </c>
      <c r="V44" s="6">
        <v>0</v>
      </c>
      <c r="W44" s="6">
        <v>134568644569</v>
      </c>
      <c r="X44" s="6">
        <v>0</v>
      </c>
      <c r="Y44" s="6">
        <v>0</v>
      </c>
      <c r="Z44" s="6">
        <v>0</v>
      </c>
      <c r="AA44" s="6">
        <v>0</v>
      </c>
    </row>
    <row r="45" spans="1:27" ht="33.75" x14ac:dyDescent="0.25">
      <c r="A45" s="3" t="s">
        <v>33</v>
      </c>
      <c r="B45" s="4" t="s">
        <v>34</v>
      </c>
      <c r="C45" s="5" t="s">
        <v>146</v>
      </c>
      <c r="D45" s="3" t="s">
        <v>36</v>
      </c>
      <c r="E45" s="3" t="s">
        <v>46</v>
      </c>
      <c r="F45" s="3" t="s">
        <v>49</v>
      </c>
      <c r="G45" s="3" t="s">
        <v>46</v>
      </c>
      <c r="H45" s="3" t="s">
        <v>147</v>
      </c>
      <c r="I45" s="3"/>
      <c r="J45" s="3"/>
      <c r="K45" s="3"/>
      <c r="L45" s="3"/>
      <c r="M45" s="3" t="s">
        <v>38</v>
      </c>
      <c r="N45" s="3" t="s">
        <v>39</v>
      </c>
      <c r="O45" s="3" t="s">
        <v>40</v>
      </c>
      <c r="P45" s="4" t="s">
        <v>148</v>
      </c>
      <c r="Q45" s="6">
        <v>149177000000</v>
      </c>
      <c r="R45" s="6">
        <v>0</v>
      </c>
      <c r="S45" s="6">
        <v>0</v>
      </c>
      <c r="T45" s="6">
        <v>149177000000</v>
      </c>
      <c r="U45" s="6">
        <v>0</v>
      </c>
      <c r="V45" s="6">
        <v>41308710581</v>
      </c>
      <c r="W45" s="6">
        <v>107868289419</v>
      </c>
      <c r="X45" s="6">
        <v>29600000000</v>
      </c>
      <c r="Y45" s="6">
        <v>4132513474</v>
      </c>
      <c r="Z45" s="6">
        <v>4132513474</v>
      </c>
      <c r="AA45" s="6">
        <v>4132513474</v>
      </c>
    </row>
    <row r="46" spans="1:27" ht="45" x14ac:dyDescent="0.25">
      <c r="A46" s="3" t="s">
        <v>33</v>
      </c>
      <c r="B46" s="4" t="s">
        <v>34</v>
      </c>
      <c r="C46" s="5" t="s">
        <v>240</v>
      </c>
      <c r="D46" s="3" t="s">
        <v>36</v>
      </c>
      <c r="E46" s="3" t="s">
        <v>46</v>
      </c>
      <c r="F46" s="3" t="s">
        <v>157</v>
      </c>
      <c r="G46" s="3" t="s">
        <v>37</v>
      </c>
      <c r="H46" s="3" t="s">
        <v>137</v>
      </c>
      <c r="I46" s="3"/>
      <c r="J46" s="3"/>
      <c r="K46" s="3"/>
      <c r="L46" s="3"/>
      <c r="M46" s="3" t="s">
        <v>38</v>
      </c>
      <c r="N46" s="3" t="s">
        <v>39</v>
      </c>
      <c r="O46" s="3" t="s">
        <v>40</v>
      </c>
      <c r="P46" s="4" t="s">
        <v>239</v>
      </c>
      <c r="Q46" s="6">
        <v>45330000000</v>
      </c>
      <c r="R46" s="6">
        <v>0</v>
      </c>
      <c r="S46" s="6">
        <v>0</v>
      </c>
      <c r="T46" s="6">
        <v>45330000000</v>
      </c>
      <c r="U46" s="6">
        <v>0</v>
      </c>
      <c r="V46" s="6">
        <v>0</v>
      </c>
      <c r="W46" s="6">
        <v>45330000000</v>
      </c>
      <c r="X46" s="6">
        <v>0</v>
      </c>
      <c r="Y46" s="6">
        <v>0</v>
      </c>
      <c r="Z46" s="6">
        <v>0</v>
      </c>
      <c r="AA46" s="6">
        <v>0</v>
      </c>
    </row>
    <row r="47" spans="1:27" ht="33.75" x14ac:dyDescent="0.25">
      <c r="A47" s="3" t="s">
        <v>33</v>
      </c>
      <c r="B47" s="4" t="s">
        <v>34</v>
      </c>
      <c r="C47" s="5" t="s">
        <v>149</v>
      </c>
      <c r="D47" s="3" t="s">
        <v>36</v>
      </c>
      <c r="E47" s="3" t="s">
        <v>46</v>
      </c>
      <c r="F47" s="3" t="s">
        <v>150</v>
      </c>
      <c r="G47" s="3" t="s">
        <v>37</v>
      </c>
      <c r="H47" s="3" t="s">
        <v>55</v>
      </c>
      <c r="I47" s="3"/>
      <c r="J47" s="3"/>
      <c r="K47" s="3"/>
      <c r="L47" s="3"/>
      <c r="M47" s="3" t="s">
        <v>38</v>
      </c>
      <c r="N47" s="3" t="s">
        <v>39</v>
      </c>
      <c r="O47" s="3" t="s">
        <v>40</v>
      </c>
      <c r="P47" s="4" t="s">
        <v>151</v>
      </c>
      <c r="Q47" s="6">
        <v>253000000</v>
      </c>
      <c r="R47" s="6">
        <v>0</v>
      </c>
      <c r="S47" s="6">
        <v>0</v>
      </c>
      <c r="T47" s="6">
        <v>253000000</v>
      </c>
      <c r="U47" s="6">
        <v>0</v>
      </c>
      <c r="V47" s="6">
        <v>0</v>
      </c>
      <c r="W47" s="6">
        <v>253000000</v>
      </c>
      <c r="X47" s="6">
        <v>0</v>
      </c>
      <c r="Y47" s="6">
        <v>0</v>
      </c>
      <c r="Z47" s="6">
        <v>0</v>
      </c>
      <c r="AA47" s="6">
        <v>0</v>
      </c>
    </row>
    <row r="48" spans="1:27" ht="33.75" x14ac:dyDescent="0.25">
      <c r="A48" s="3" t="s">
        <v>33</v>
      </c>
      <c r="B48" s="4" t="s">
        <v>34</v>
      </c>
      <c r="C48" s="5" t="s">
        <v>152</v>
      </c>
      <c r="D48" s="3" t="s">
        <v>36</v>
      </c>
      <c r="E48" s="3" t="s">
        <v>46</v>
      </c>
      <c r="F48" s="3" t="s">
        <v>39</v>
      </c>
      <c r="G48" s="3"/>
      <c r="H48" s="3"/>
      <c r="I48" s="3"/>
      <c r="J48" s="3"/>
      <c r="K48" s="3"/>
      <c r="L48" s="3"/>
      <c r="M48" s="3" t="s">
        <v>38</v>
      </c>
      <c r="N48" s="3" t="s">
        <v>39</v>
      </c>
      <c r="O48" s="3" t="s">
        <v>40</v>
      </c>
      <c r="P48" s="4" t="s">
        <v>153</v>
      </c>
      <c r="Q48" s="6">
        <v>10857000000</v>
      </c>
      <c r="R48" s="6">
        <v>0</v>
      </c>
      <c r="S48" s="6">
        <v>0</v>
      </c>
      <c r="T48" s="6">
        <v>10857000000</v>
      </c>
      <c r="U48" s="6">
        <v>0</v>
      </c>
      <c r="V48" s="6">
        <v>200000000</v>
      </c>
      <c r="W48" s="6">
        <v>10657000000</v>
      </c>
      <c r="X48" s="6">
        <v>0</v>
      </c>
      <c r="Y48" s="6">
        <v>0</v>
      </c>
      <c r="Z48" s="6">
        <v>0</v>
      </c>
      <c r="AA48" s="6">
        <v>0</v>
      </c>
    </row>
    <row r="49" spans="1:27" ht="33.75" x14ac:dyDescent="0.25">
      <c r="A49" s="3" t="s">
        <v>33</v>
      </c>
      <c r="B49" s="4" t="s">
        <v>34</v>
      </c>
      <c r="C49" s="5" t="s">
        <v>154</v>
      </c>
      <c r="D49" s="3" t="s">
        <v>36</v>
      </c>
      <c r="E49" s="3" t="s">
        <v>46</v>
      </c>
      <c r="F49" s="3" t="s">
        <v>77</v>
      </c>
      <c r="G49" s="3" t="s">
        <v>46</v>
      </c>
      <c r="H49" s="3" t="s">
        <v>134</v>
      </c>
      <c r="I49" s="3"/>
      <c r="J49" s="3"/>
      <c r="K49" s="3"/>
      <c r="L49" s="3"/>
      <c r="M49" s="3" t="s">
        <v>38</v>
      </c>
      <c r="N49" s="3" t="s">
        <v>39</v>
      </c>
      <c r="O49" s="3" t="s">
        <v>40</v>
      </c>
      <c r="P49" s="4" t="s">
        <v>155</v>
      </c>
      <c r="Q49" s="6">
        <v>51398000000</v>
      </c>
      <c r="R49" s="6">
        <v>0</v>
      </c>
      <c r="S49" s="6">
        <v>0</v>
      </c>
      <c r="T49" s="6">
        <v>51398000000</v>
      </c>
      <c r="U49" s="6">
        <v>0</v>
      </c>
      <c r="V49" s="6">
        <v>51398000000</v>
      </c>
      <c r="W49" s="6">
        <v>0</v>
      </c>
      <c r="X49" s="6">
        <v>9250000000</v>
      </c>
      <c r="Y49" s="6">
        <v>9250000000</v>
      </c>
      <c r="Z49" s="6">
        <v>9250000000</v>
      </c>
      <c r="AA49" s="6">
        <v>9250000000</v>
      </c>
    </row>
    <row r="50" spans="1:27" ht="78.75" x14ac:dyDescent="0.25">
      <c r="A50" s="3" t="s">
        <v>33</v>
      </c>
      <c r="B50" s="4" t="s">
        <v>34</v>
      </c>
      <c r="C50" s="5" t="s">
        <v>156</v>
      </c>
      <c r="D50" s="3" t="s">
        <v>36</v>
      </c>
      <c r="E50" s="3" t="s">
        <v>46</v>
      </c>
      <c r="F50" s="3" t="s">
        <v>77</v>
      </c>
      <c r="G50" s="3" t="s">
        <v>157</v>
      </c>
      <c r="H50" s="3" t="s">
        <v>128</v>
      </c>
      <c r="I50" s="3"/>
      <c r="J50" s="3"/>
      <c r="K50" s="3"/>
      <c r="L50" s="3"/>
      <c r="M50" s="3" t="s">
        <v>38</v>
      </c>
      <c r="N50" s="3" t="s">
        <v>39</v>
      </c>
      <c r="O50" s="3" t="s">
        <v>40</v>
      </c>
      <c r="P50" s="4" t="s">
        <v>158</v>
      </c>
      <c r="Q50" s="6">
        <v>1806000000</v>
      </c>
      <c r="R50" s="6">
        <v>0</v>
      </c>
      <c r="S50" s="6">
        <v>0</v>
      </c>
      <c r="T50" s="6">
        <v>1806000000</v>
      </c>
      <c r="U50" s="6">
        <v>0</v>
      </c>
      <c r="V50" s="6">
        <v>0</v>
      </c>
      <c r="W50" s="6">
        <v>1806000000</v>
      </c>
      <c r="X50" s="6">
        <v>0</v>
      </c>
      <c r="Y50" s="6">
        <v>0</v>
      </c>
      <c r="Z50" s="6">
        <v>0</v>
      </c>
      <c r="AA50" s="6">
        <v>0</v>
      </c>
    </row>
    <row r="51" spans="1:27" ht="33.75" x14ac:dyDescent="0.25">
      <c r="A51" s="3" t="s">
        <v>33</v>
      </c>
      <c r="B51" s="4" t="s">
        <v>34</v>
      </c>
      <c r="C51" s="5" t="s">
        <v>159</v>
      </c>
      <c r="D51" s="3" t="s">
        <v>36</v>
      </c>
      <c r="E51" s="3" t="s">
        <v>46</v>
      </c>
      <c r="F51" s="3" t="s">
        <v>77</v>
      </c>
      <c r="G51" s="3" t="s">
        <v>157</v>
      </c>
      <c r="H51" s="3" t="s">
        <v>134</v>
      </c>
      <c r="I51" s="3"/>
      <c r="J51" s="3"/>
      <c r="K51" s="3"/>
      <c r="L51" s="3"/>
      <c r="M51" s="3" t="s">
        <v>38</v>
      </c>
      <c r="N51" s="3" t="s">
        <v>39</v>
      </c>
      <c r="O51" s="3" t="s">
        <v>40</v>
      </c>
      <c r="P51" s="4" t="s">
        <v>160</v>
      </c>
      <c r="Q51" s="6">
        <v>639313000000</v>
      </c>
      <c r="R51" s="6">
        <v>0</v>
      </c>
      <c r="S51" s="6">
        <v>0</v>
      </c>
      <c r="T51" s="6">
        <v>639313000000</v>
      </c>
      <c r="U51" s="6">
        <v>0</v>
      </c>
      <c r="V51" s="6">
        <v>639313000000</v>
      </c>
      <c r="W51" s="6">
        <v>0</v>
      </c>
      <c r="X51" s="6">
        <v>0</v>
      </c>
      <c r="Y51" s="6">
        <v>0</v>
      </c>
      <c r="Z51" s="6">
        <v>0</v>
      </c>
      <c r="AA51" s="6">
        <v>0</v>
      </c>
    </row>
    <row r="52" spans="1:27" ht="33.75" x14ac:dyDescent="0.25">
      <c r="A52" s="3" t="s">
        <v>33</v>
      </c>
      <c r="B52" s="4" t="s">
        <v>34</v>
      </c>
      <c r="C52" s="5" t="s">
        <v>161</v>
      </c>
      <c r="D52" s="3" t="s">
        <v>36</v>
      </c>
      <c r="E52" s="3" t="s">
        <v>49</v>
      </c>
      <c r="F52" s="3" t="s">
        <v>43</v>
      </c>
      <c r="G52" s="3" t="s">
        <v>127</v>
      </c>
      <c r="H52" s="3" t="s">
        <v>122</v>
      </c>
      <c r="I52" s="3"/>
      <c r="J52" s="3"/>
      <c r="K52" s="3"/>
      <c r="L52" s="3"/>
      <c r="M52" s="3" t="s">
        <v>38</v>
      </c>
      <c r="N52" s="3" t="s">
        <v>39</v>
      </c>
      <c r="O52" s="3" t="s">
        <v>40</v>
      </c>
      <c r="P52" s="4" t="s">
        <v>162</v>
      </c>
      <c r="Q52" s="6">
        <v>91920000000</v>
      </c>
      <c r="R52" s="6">
        <v>0</v>
      </c>
      <c r="S52" s="6">
        <v>0</v>
      </c>
      <c r="T52" s="6">
        <v>91920000000</v>
      </c>
      <c r="U52" s="6">
        <v>0</v>
      </c>
      <c r="V52" s="6">
        <v>91920000000</v>
      </c>
      <c r="W52" s="6">
        <v>0</v>
      </c>
      <c r="X52" s="6">
        <v>91920000000</v>
      </c>
      <c r="Y52" s="6">
        <v>0</v>
      </c>
      <c r="Z52" s="6">
        <v>0</v>
      </c>
      <c r="AA52" s="6">
        <v>0</v>
      </c>
    </row>
    <row r="53" spans="1:27" ht="78.75" x14ac:dyDescent="0.25">
      <c r="A53" s="3" t="s">
        <v>33</v>
      </c>
      <c r="B53" s="4" t="s">
        <v>34</v>
      </c>
      <c r="C53" s="5" t="s">
        <v>163</v>
      </c>
      <c r="D53" s="3" t="s">
        <v>36</v>
      </c>
      <c r="E53" s="3" t="s">
        <v>49</v>
      </c>
      <c r="F53" s="3" t="s">
        <v>157</v>
      </c>
      <c r="G53" s="3" t="s">
        <v>37</v>
      </c>
      <c r="H53" s="3" t="s">
        <v>122</v>
      </c>
      <c r="I53" s="3"/>
      <c r="J53" s="3"/>
      <c r="K53" s="3"/>
      <c r="L53" s="3"/>
      <c r="M53" s="3" t="s">
        <v>38</v>
      </c>
      <c r="N53" s="3" t="s">
        <v>39</v>
      </c>
      <c r="O53" s="3" t="s">
        <v>40</v>
      </c>
      <c r="P53" s="4" t="s">
        <v>164</v>
      </c>
      <c r="Q53" s="6">
        <v>657193000000</v>
      </c>
      <c r="R53" s="6">
        <v>0</v>
      </c>
      <c r="S53" s="6">
        <v>200000000000</v>
      </c>
      <c r="T53" s="6">
        <v>457193000000</v>
      </c>
      <c r="U53" s="6">
        <v>0</v>
      </c>
      <c r="V53" s="6">
        <v>457193000000</v>
      </c>
      <c r="W53" s="6">
        <v>0</v>
      </c>
      <c r="X53" s="6">
        <v>0</v>
      </c>
      <c r="Y53" s="6">
        <v>0</v>
      </c>
      <c r="Z53" s="6">
        <v>0</v>
      </c>
      <c r="AA53" s="6">
        <v>0</v>
      </c>
    </row>
    <row r="54" spans="1:27" ht="33.75" x14ac:dyDescent="0.25">
      <c r="A54" s="3" t="s">
        <v>33</v>
      </c>
      <c r="B54" s="4" t="s">
        <v>34</v>
      </c>
      <c r="C54" s="5" t="s">
        <v>165</v>
      </c>
      <c r="D54" s="3" t="s">
        <v>36</v>
      </c>
      <c r="E54" s="3" t="s">
        <v>157</v>
      </c>
      <c r="F54" s="3" t="s">
        <v>46</v>
      </c>
      <c r="G54" s="3" t="s">
        <v>37</v>
      </c>
      <c r="H54" s="3" t="s">
        <v>55</v>
      </c>
      <c r="I54" s="3"/>
      <c r="J54" s="3"/>
      <c r="K54" s="3"/>
      <c r="L54" s="3"/>
      <c r="M54" s="3" t="s">
        <v>38</v>
      </c>
      <c r="N54" s="3" t="s">
        <v>39</v>
      </c>
      <c r="O54" s="3" t="s">
        <v>40</v>
      </c>
      <c r="P54" s="4" t="s">
        <v>166</v>
      </c>
      <c r="Q54" s="6">
        <v>605075000000</v>
      </c>
      <c r="R54" s="6">
        <v>0</v>
      </c>
      <c r="S54" s="6">
        <v>0</v>
      </c>
      <c r="T54" s="6">
        <v>605075000000</v>
      </c>
      <c r="U54" s="6">
        <v>0</v>
      </c>
      <c r="V54" s="6">
        <v>571590063336</v>
      </c>
      <c r="W54" s="6">
        <v>33484936664</v>
      </c>
      <c r="X54" s="6">
        <v>0</v>
      </c>
      <c r="Y54" s="6">
        <v>0</v>
      </c>
      <c r="Z54" s="6">
        <v>0</v>
      </c>
      <c r="AA54" s="6">
        <v>0</v>
      </c>
    </row>
    <row r="55" spans="1:27" ht="33.75" x14ac:dyDescent="0.25">
      <c r="A55" s="3" t="s">
        <v>33</v>
      </c>
      <c r="B55" s="4" t="s">
        <v>34</v>
      </c>
      <c r="C55" s="5" t="s">
        <v>167</v>
      </c>
      <c r="D55" s="3" t="s">
        <v>36</v>
      </c>
      <c r="E55" s="3" t="s">
        <v>150</v>
      </c>
      <c r="F55" s="3" t="s">
        <v>37</v>
      </c>
      <c r="G55" s="3"/>
      <c r="H55" s="3"/>
      <c r="I55" s="3"/>
      <c r="J55" s="3"/>
      <c r="K55" s="3"/>
      <c r="L55" s="3"/>
      <c r="M55" s="3" t="s">
        <v>38</v>
      </c>
      <c r="N55" s="3" t="s">
        <v>39</v>
      </c>
      <c r="O55" s="3" t="s">
        <v>40</v>
      </c>
      <c r="P55" s="4" t="s">
        <v>168</v>
      </c>
      <c r="Q55" s="6">
        <v>543000000</v>
      </c>
      <c r="R55" s="6">
        <v>0</v>
      </c>
      <c r="S55" s="6">
        <v>0</v>
      </c>
      <c r="T55" s="6">
        <v>543000000</v>
      </c>
      <c r="U55" s="6">
        <v>0</v>
      </c>
      <c r="V55" s="6">
        <v>0</v>
      </c>
      <c r="W55" s="6">
        <v>543000000</v>
      </c>
      <c r="X55" s="6">
        <v>0</v>
      </c>
      <c r="Y55" s="6">
        <v>0</v>
      </c>
      <c r="Z55" s="6">
        <v>0</v>
      </c>
      <c r="AA55" s="6">
        <v>0</v>
      </c>
    </row>
    <row r="56" spans="1:27" ht="33.75" x14ac:dyDescent="0.25">
      <c r="A56" s="3" t="s">
        <v>33</v>
      </c>
      <c r="B56" s="4" t="s">
        <v>34</v>
      </c>
      <c r="C56" s="5" t="s">
        <v>169</v>
      </c>
      <c r="D56" s="3" t="s">
        <v>36</v>
      </c>
      <c r="E56" s="3" t="s">
        <v>150</v>
      </c>
      <c r="F56" s="3" t="s">
        <v>46</v>
      </c>
      <c r="G56" s="3"/>
      <c r="H56" s="3"/>
      <c r="I56" s="3"/>
      <c r="J56" s="3"/>
      <c r="K56" s="3"/>
      <c r="L56" s="3"/>
      <c r="M56" s="3" t="s">
        <v>38</v>
      </c>
      <c r="N56" s="3" t="s">
        <v>39</v>
      </c>
      <c r="O56" s="3" t="s">
        <v>40</v>
      </c>
      <c r="P56" s="4" t="s">
        <v>170</v>
      </c>
      <c r="Q56" s="6">
        <v>9000000</v>
      </c>
      <c r="R56" s="6">
        <v>0</v>
      </c>
      <c r="S56" s="6">
        <v>0</v>
      </c>
      <c r="T56" s="6">
        <v>9000000</v>
      </c>
      <c r="U56" s="6">
        <v>0</v>
      </c>
      <c r="V56" s="6">
        <v>8400000</v>
      </c>
      <c r="W56" s="6">
        <v>600000</v>
      </c>
      <c r="X56" s="6">
        <v>0</v>
      </c>
      <c r="Y56" s="6">
        <v>0</v>
      </c>
      <c r="Z56" s="6">
        <v>0</v>
      </c>
      <c r="AA56" s="6">
        <v>0</v>
      </c>
    </row>
    <row r="57" spans="1:27" ht="33.75" x14ac:dyDescent="0.25">
      <c r="A57" s="3" t="s">
        <v>33</v>
      </c>
      <c r="B57" s="4" t="s">
        <v>34</v>
      </c>
      <c r="C57" s="5" t="s">
        <v>171</v>
      </c>
      <c r="D57" s="3" t="s">
        <v>36</v>
      </c>
      <c r="E57" s="3" t="s">
        <v>150</v>
      </c>
      <c r="F57" s="3" t="s">
        <v>49</v>
      </c>
      <c r="G57" s="3" t="s">
        <v>37</v>
      </c>
      <c r="H57" s="3"/>
      <c r="I57" s="3"/>
      <c r="J57" s="3"/>
      <c r="K57" s="3"/>
      <c r="L57" s="3"/>
      <c r="M57" s="3" t="s">
        <v>38</v>
      </c>
      <c r="N57" s="3" t="s">
        <v>77</v>
      </c>
      <c r="O57" s="3" t="s">
        <v>78</v>
      </c>
      <c r="P57" s="4" t="s">
        <v>172</v>
      </c>
      <c r="Q57" s="6">
        <v>249626000000</v>
      </c>
      <c r="R57" s="6">
        <v>0</v>
      </c>
      <c r="S57" s="6">
        <v>0</v>
      </c>
      <c r="T57" s="6">
        <v>249626000000</v>
      </c>
      <c r="U57" s="6">
        <v>0</v>
      </c>
      <c r="V57" s="6">
        <v>0</v>
      </c>
      <c r="W57" s="6">
        <v>249626000000</v>
      </c>
      <c r="X57" s="6">
        <v>0</v>
      </c>
      <c r="Y57" s="6">
        <v>0</v>
      </c>
      <c r="Z57" s="6">
        <v>0</v>
      </c>
      <c r="AA57" s="6">
        <v>0</v>
      </c>
    </row>
    <row r="58" spans="1:27" ht="45" x14ac:dyDescent="0.25">
      <c r="A58" s="3" t="s">
        <v>33</v>
      </c>
      <c r="B58" s="4" t="s">
        <v>34</v>
      </c>
      <c r="C58" s="5" t="s">
        <v>173</v>
      </c>
      <c r="D58" s="3" t="s">
        <v>174</v>
      </c>
      <c r="E58" s="3" t="s">
        <v>175</v>
      </c>
      <c r="F58" s="3" t="s">
        <v>176</v>
      </c>
      <c r="G58" s="3" t="s">
        <v>177</v>
      </c>
      <c r="H58" s="3" t="s">
        <v>178</v>
      </c>
      <c r="I58" s="3"/>
      <c r="J58" s="3"/>
      <c r="K58" s="3"/>
      <c r="L58" s="3"/>
      <c r="M58" s="3" t="s">
        <v>38</v>
      </c>
      <c r="N58" s="3" t="s">
        <v>39</v>
      </c>
      <c r="O58" s="3" t="s">
        <v>40</v>
      </c>
      <c r="P58" s="4" t="s">
        <v>179</v>
      </c>
      <c r="Q58" s="6">
        <v>2987264943</v>
      </c>
      <c r="R58" s="6">
        <v>0</v>
      </c>
      <c r="S58" s="6">
        <v>0</v>
      </c>
      <c r="T58" s="6">
        <v>2987264943</v>
      </c>
      <c r="U58" s="6">
        <v>0</v>
      </c>
      <c r="V58" s="6">
        <v>2108979131</v>
      </c>
      <c r="W58" s="6">
        <v>878285812</v>
      </c>
      <c r="X58" s="6">
        <v>2108979131</v>
      </c>
      <c r="Y58" s="6">
        <v>458042100</v>
      </c>
      <c r="Z58" s="6">
        <v>458042100</v>
      </c>
      <c r="AA58" s="6">
        <v>458042100</v>
      </c>
    </row>
    <row r="59" spans="1:27" ht="45" x14ac:dyDescent="0.25">
      <c r="A59" s="3" t="s">
        <v>33</v>
      </c>
      <c r="B59" s="4" t="s">
        <v>34</v>
      </c>
      <c r="C59" s="5" t="s">
        <v>180</v>
      </c>
      <c r="D59" s="3" t="s">
        <v>174</v>
      </c>
      <c r="E59" s="3" t="s">
        <v>175</v>
      </c>
      <c r="F59" s="3" t="s">
        <v>176</v>
      </c>
      <c r="G59" s="3" t="s">
        <v>181</v>
      </c>
      <c r="H59" s="3" t="s">
        <v>182</v>
      </c>
      <c r="I59" s="3"/>
      <c r="J59" s="3"/>
      <c r="K59" s="3"/>
      <c r="L59" s="3"/>
      <c r="M59" s="3" t="s">
        <v>38</v>
      </c>
      <c r="N59" s="3" t="s">
        <v>39</v>
      </c>
      <c r="O59" s="3" t="s">
        <v>40</v>
      </c>
      <c r="P59" s="4" t="s">
        <v>183</v>
      </c>
      <c r="Q59" s="6">
        <v>9270000000</v>
      </c>
      <c r="R59" s="6">
        <v>0</v>
      </c>
      <c r="S59" s="6">
        <v>0</v>
      </c>
      <c r="T59" s="6">
        <v>9270000000</v>
      </c>
      <c r="U59" s="6">
        <v>0</v>
      </c>
      <c r="V59" s="6">
        <v>5871262831.3000002</v>
      </c>
      <c r="W59" s="6">
        <v>3398737168.6999998</v>
      </c>
      <c r="X59" s="6">
        <v>5718393710.3000002</v>
      </c>
      <c r="Y59" s="6">
        <v>1567660228.3</v>
      </c>
      <c r="Z59" s="6">
        <v>1549570199.3</v>
      </c>
      <c r="AA59" s="6">
        <v>1535600138.3</v>
      </c>
    </row>
    <row r="60" spans="1:27" ht="45" x14ac:dyDescent="0.25">
      <c r="A60" s="3" t="s">
        <v>33</v>
      </c>
      <c r="B60" s="4" t="s">
        <v>34</v>
      </c>
      <c r="C60" s="5" t="s">
        <v>184</v>
      </c>
      <c r="D60" s="3" t="s">
        <v>174</v>
      </c>
      <c r="E60" s="3" t="s">
        <v>175</v>
      </c>
      <c r="F60" s="3" t="s">
        <v>176</v>
      </c>
      <c r="G60" s="3" t="s">
        <v>185</v>
      </c>
      <c r="H60" s="3" t="s">
        <v>178</v>
      </c>
      <c r="I60" s="3"/>
      <c r="J60" s="3"/>
      <c r="K60" s="3"/>
      <c r="L60" s="3"/>
      <c r="M60" s="3" t="s">
        <v>38</v>
      </c>
      <c r="N60" s="3" t="s">
        <v>39</v>
      </c>
      <c r="O60" s="3" t="s">
        <v>40</v>
      </c>
      <c r="P60" s="4" t="s">
        <v>179</v>
      </c>
      <c r="Q60" s="6">
        <v>15360000000</v>
      </c>
      <c r="R60" s="6">
        <v>0</v>
      </c>
      <c r="S60" s="6">
        <v>0</v>
      </c>
      <c r="T60" s="6">
        <v>15360000000</v>
      </c>
      <c r="U60" s="6">
        <v>0</v>
      </c>
      <c r="V60" s="6">
        <v>10071656439</v>
      </c>
      <c r="W60" s="6">
        <v>5288343561</v>
      </c>
      <c r="X60" s="6">
        <v>8139461718</v>
      </c>
      <c r="Y60" s="6">
        <v>1233402015</v>
      </c>
      <c r="Z60" s="6">
        <v>1219347203</v>
      </c>
      <c r="AA60" s="6">
        <v>1219186709</v>
      </c>
    </row>
    <row r="61" spans="1:27" ht="56.25" x14ac:dyDescent="0.25">
      <c r="A61" s="3" t="s">
        <v>33</v>
      </c>
      <c r="B61" s="4" t="s">
        <v>34</v>
      </c>
      <c r="C61" s="5" t="s">
        <v>186</v>
      </c>
      <c r="D61" s="3" t="s">
        <v>174</v>
      </c>
      <c r="E61" s="3" t="s">
        <v>187</v>
      </c>
      <c r="F61" s="3" t="s">
        <v>176</v>
      </c>
      <c r="G61" s="3" t="s">
        <v>188</v>
      </c>
      <c r="H61" s="3" t="s">
        <v>189</v>
      </c>
      <c r="I61" s="3"/>
      <c r="J61" s="3"/>
      <c r="K61" s="3"/>
      <c r="L61" s="3"/>
      <c r="M61" s="3" t="s">
        <v>38</v>
      </c>
      <c r="N61" s="3" t="s">
        <v>39</v>
      </c>
      <c r="O61" s="3" t="s">
        <v>40</v>
      </c>
      <c r="P61" s="4" t="s">
        <v>190</v>
      </c>
      <c r="Q61" s="6">
        <v>471444985907</v>
      </c>
      <c r="R61" s="6">
        <v>0</v>
      </c>
      <c r="S61" s="6">
        <v>0</v>
      </c>
      <c r="T61" s="6">
        <v>471444985907</v>
      </c>
      <c r="U61" s="6">
        <v>0</v>
      </c>
      <c r="V61" s="6">
        <v>471444985907</v>
      </c>
      <c r="W61" s="6">
        <v>0</v>
      </c>
      <c r="X61" s="6">
        <v>471444985907</v>
      </c>
      <c r="Y61" s="6">
        <v>101952010076.39</v>
      </c>
      <c r="Z61" s="6">
        <v>101952010076.39</v>
      </c>
      <c r="AA61" s="6">
        <v>101952010076.39</v>
      </c>
    </row>
    <row r="62" spans="1:27" ht="45" x14ac:dyDescent="0.25">
      <c r="A62" s="3" t="s">
        <v>33</v>
      </c>
      <c r="B62" s="4" t="s">
        <v>34</v>
      </c>
      <c r="C62" s="5" t="s">
        <v>191</v>
      </c>
      <c r="D62" s="3" t="s">
        <v>174</v>
      </c>
      <c r="E62" s="3" t="s">
        <v>187</v>
      </c>
      <c r="F62" s="3" t="s">
        <v>176</v>
      </c>
      <c r="G62" s="3" t="s">
        <v>192</v>
      </c>
      <c r="H62" s="3" t="s">
        <v>178</v>
      </c>
      <c r="I62" s="3"/>
      <c r="J62" s="3"/>
      <c r="K62" s="3"/>
      <c r="L62" s="3"/>
      <c r="M62" s="3" t="s">
        <v>38</v>
      </c>
      <c r="N62" s="3" t="s">
        <v>39</v>
      </c>
      <c r="O62" s="3" t="s">
        <v>40</v>
      </c>
      <c r="P62" s="4" t="s">
        <v>179</v>
      </c>
      <c r="Q62" s="6">
        <v>395197618872</v>
      </c>
      <c r="R62" s="6">
        <v>0</v>
      </c>
      <c r="S62" s="6">
        <v>0</v>
      </c>
      <c r="T62" s="6">
        <v>395197618872</v>
      </c>
      <c r="U62" s="6">
        <v>0</v>
      </c>
      <c r="V62" s="6">
        <v>395197618872</v>
      </c>
      <c r="W62" s="6">
        <v>0</v>
      </c>
      <c r="X62" s="6">
        <v>395197618872</v>
      </c>
      <c r="Y62" s="6">
        <v>45689088241</v>
      </c>
      <c r="Z62" s="6">
        <v>45689088241</v>
      </c>
      <c r="AA62" s="6">
        <v>45689088241</v>
      </c>
    </row>
    <row r="63" spans="1:27" ht="67.5" x14ac:dyDescent="0.25">
      <c r="A63" s="3" t="s">
        <v>33</v>
      </c>
      <c r="B63" s="4" t="s">
        <v>34</v>
      </c>
      <c r="C63" s="5" t="s">
        <v>238</v>
      </c>
      <c r="D63" s="3" t="s">
        <v>174</v>
      </c>
      <c r="E63" s="3" t="s">
        <v>187</v>
      </c>
      <c r="F63" s="3" t="s">
        <v>176</v>
      </c>
      <c r="G63" s="3" t="s">
        <v>229</v>
      </c>
      <c r="H63" s="3" t="s">
        <v>178</v>
      </c>
      <c r="I63" s="3"/>
      <c r="J63" s="3"/>
      <c r="K63" s="3"/>
      <c r="L63" s="3"/>
      <c r="M63" s="3" t="s">
        <v>38</v>
      </c>
      <c r="N63" s="3" t="s">
        <v>39</v>
      </c>
      <c r="O63" s="3" t="s">
        <v>40</v>
      </c>
      <c r="P63" s="4" t="s">
        <v>237</v>
      </c>
      <c r="Q63" s="6">
        <v>143172051567</v>
      </c>
      <c r="R63" s="6">
        <v>0</v>
      </c>
      <c r="S63" s="6">
        <v>0</v>
      </c>
      <c r="T63" s="6">
        <v>143172051567</v>
      </c>
      <c r="U63" s="6">
        <v>74807051567</v>
      </c>
      <c r="V63" s="6">
        <v>68365000000</v>
      </c>
      <c r="W63" s="6">
        <v>0</v>
      </c>
      <c r="X63" s="6">
        <v>0</v>
      </c>
      <c r="Y63" s="6">
        <v>0</v>
      </c>
      <c r="Z63" s="6">
        <v>0</v>
      </c>
      <c r="AA63" s="6">
        <v>0</v>
      </c>
    </row>
    <row r="64" spans="1:27" ht="45" x14ac:dyDescent="0.25">
      <c r="A64" s="3" t="s">
        <v>33</v>
      </c>
      <c r="B64" s="4" t="s">
        <v>34</v>
      </c>
      <c r="C64" s="5" t="s">
        <v>193</v>
      </c>
      <c r="D64" s="3" t="s">
        <v>174</v>
      </c>
      <c r="E64" s="3" t="s">
        <v>187</v>
      </c>
      <c r="F64" s="3" t="s">
        <v>176</v>
      </c>
      <c r="G64" s="3" t="s">
        <v>194</v>
      </c>
      <c r="H64" s="3" t="s">
        <v>178</v>
      </c>
      <c r="I64" s="3"/>
      <c r="J64" s="3"/>
      <c r="K64" s="3"/>
      <c r="L64" s="3"/>
      <c r="M64" s="3" t="s">
        <v>38</v>
      </c>
      <c r="N64" s="3" t="s">
        <v>39</v>
      </c>
      <c r="O64" s="3" t="s">
        <v>40</v>
      </c>
      <c r="P64" s="4" t="s">
        <v>179</v>
      </c>
      <c r="Q64" s="6">
        <v>1018570226</v>
      </c>
      <c r="R64" s="6">
        <v>0</v>
      </c>
      <c r="S64" s="6">
        <v>0</v>
      </c>
      <c r="T64" s="6">
        <v>1018570226</v>
      </c>
      <c r="U64" s="6">
        <v>0</v>
      </c>
      <c r="V64" s="6">
        <v>636619319</v>
      </c>
      <c r="W64" s="6">
        <v>381950907</v>
      </c>
      <c r="X64" s="6">
        <v>636619319</v>
      </c>
      <c r="Y64" s="6">
        <v>0</v>
      </c>
      <c r="Z64" s="6">
        <v>0</v>
      </c>
      <c r="AA64" s="6">
        <v>0</v>
      </c>
    </row>
    <row r="65" spans="1:27" ht="45" x14ac:dyDescent="0.25">
      <c r="A65" s="3" t="s">
        <v>33</v>
      </c>
      <c r="B65" s="4" t="s">
        <v>34</v>
      </c>
      <c r="C65" s="5" t="s">
        <v>195</v>
      </c>
      <c r="D65" s="3" t="s">
        <v>174</v>
      </c>
      <c r="E65" s="3" t="s">
        <v>187</v>
      </c>
      <c r="F65" s="3" t="s">
        <v>176</v>
      </c>
      <c r="G65" s="3" t="s">
        <v>196</v>
      </c>
      <c r="H65" s="3" t="s">
        <v>178</v>
      </c>
      <c r="I65" s="3"/>
      <c r="J65" s="3"/>
      <c r="K65" s="3"/>
      <c r="L65" s="3"/>
      <c r="M65" s="3" t="s">
        <v>38</v>
      </c>
      <c r="N65" s="3" t="s">
        <v>39</v>
      </c>
      <c r="O65" s="3" t="s">
        <v>40</v>
      </c>
      <c r="P65" s="4" t="s">
        <v>179</v>
      </c>
      <c r="Q65" s="6">
        <v>201776400</v>
      </c>
      <c r="R65" s="6">
        <v>0</v>
      </c>
      <c r="S65" s="6">
        <v>0</v>
      </c>
      <c r="T65" s="6">
        <v>201776400</v>
      </c>
      <c r="U65" s="6">
        <v>0</v>
      </c>
      <c r="V65" s="6">
        <v>117702900</v>
      </c>
      <c r="W65" s="6">
        <v>84073500</v>
      </c>
      <c r="X65" s="6">
        <v>117702900</v>
      </c>
      <c r="Y65" s="6">
        <v>33629400</v>
      </c>
      <c r="Z65" s="6">
        <v>33629400</v>
      </c>
      <c r="AA65" s="6">
        <v>33629400</v>
      </c>
    </row>
    <row r="66" spans="1:27" ht="45" x14ac:dyDescent="0.25">
      <c r="A66" s="3" t="s">
        <v>33</v>
      </c>
      <c r="B66" s="4" t="s">
        <v>34</v>
      </c>
      <c r="C66" s="5" t="s">
        <v>197</v>
      </c>
      <c r="D66" s="3" t="s">
        <v>174</v>
      </c>
      <c r="E66" s="3" t="s">
        <v>187</v>
      </c>
      <c r="F66" s="3" t="s">
        <v>176</v>
      </c>
      <c r="G66" s="3" t="s">
        <v>198</v>
      </c>
      <c r="H66" s="3" t="s">
        <v>178</v>
      </c>
      <c r="I66" s="3"/>
      <c r="J66" s="3"/>
      <c r="K66" s="3"/>
      <c r="L66" s="3"/>
      <c r="M66" s="3" t="s">
        <v>38</v>
      </c>
      <c r="N66" s="3" t="s">
        <v>39</v>
      </c>
      <c r="O66" s="3" t="s">
        <v>40</v>
      </c>
      <c r="P66" s="4" t="s">
        <v>179</v>
      </c>
      <c r="Q66" s="6">
        <v>1314936600</v>
      </c>
      <c r="R66" s="6">
        <v>0</v>
      </c>
      <c r="S66" s="6">
        <v>0</v>
      </c>
      <c r="T66" s="6">
        <v>1314936600</v>
      </c>
      <c r="U66" s="6">
        <v>0</v>
      </c>
      <c r="V66" s="6">
        <v>857622150</v>
      </c>
      <c r="W66" s="6">
        <v>457314450</v>
      </c>
      <c r="X66" s="6">
        <v>857622150</v>
      </c>
      <c r="Y66" s="6">
        <v>63441280</v>
      </c>
      <c r="Z66" s="6">
        <v>63441280</v>
      </c>
      <c r="AA66" s="6">
        <v>63441280</v>
      </c>
    </row>
    <row r="67" spans="1:27" ht="56.25" x14ac:dyDescent="0.25">
      <c r="A67" s="3" t="s">
        <v>33</v>
      </c>
      <c r="B67" s="4" t="s">
        <v>34</v>
      </c>
      <c r="C67" s="5" t="s">
        <v>199</v>
      </c>
      <c r="D67" s="3" t="s">
        <v>174</v>
      </c>
      <c r="E67" s="3" t="s">
        <v>200</v>
      </c>
      <c r="F67" s="3" t="s">
        <v>176</v>
      </c>
      <c r="G67" s="3" t="s">
        <v>201</v>
      </c>
      <c r="H67" s="3" t="s">
        <v>202</v>
      </c>
      <c r="I67" s="3"/>
      <c r="J67" s="3"/>
      <c r="K67" s="3"/>
      <c r="L67" s="3"/>
      <c r="M67" s="3" t="s">
        <v>38</v>
      </c>
      <c r="N67" s="3" t="s">
        <v>39</v>
      </c>
      <c r="O67" s="3" t="s">
        <v>40</v>
      </c>
      <c r="P67" s="4" t="s">
        <v>203</v>
      </c>
      <c r="Q67" s="6">
        <v>210162699940</v>
      </c>
      <c r="R67" s="6">
        <v>0</v>
      </c>
      <c r="S67" s="6">
        <v>0</v>
      </c>
      <c r="T67" s="6">
        <v>210162699940</v>
      </c>
      <c r="U67" s="6">
        <v>0</v>
      </c>
      <c r="V67" s="6">
        <v>210162699940</v>
      </c>
      <c r="W67" s="6">
        <v>0</v>
      </c>
      <c r="X67" s="6">
        <v>210162699940</v>
      </c>
      <c r="Y67" s="6">
        <v>0</v>
      </c>
      <c r="Z67" s="6">
        <v>0</v>
      </c>
      <c r="AA67" s="6">
        <v>0</v>
      </c>
    </row>
    <row r="68" spans="1:27" ht="45" x14ac:dyDescent="0.25">
      <c r="A68" s="3" t="s">
        <v>33</v>
      </c>
      <c r="B68" s="4" t="s">
        <v>34</v>
      </c>
      <c r="C68" s="5" t="s">
        <v>204</v>
      </c>
      <c r="D68" s="3" t="s">
        <v>174</v>
      </c>
      <c r="E68" s="3" t="s">
        <v>205</v>
      </c>
      <c r="F68" s="3" t="s">
        <v>176</v>
      </c>
      <c r="G68" s="3" t="s">
        <v>206</v>
      </c>
      <c r="H68" s="3" t="s">
        <v>178</v>
      </c>
      <c r="I68" s="3"/>
      <c r="J68" s="3"/>
      <c r="K68" s="3"/>
      <c r="L68" s="3"/>
      <c r="M68" s="3" t="s">
        <v>38</v>
      </c>
      <c r="N68" s="3" t="s">
        <v>39</v>
      </c>
      <c r="O68" s="3" t="s">
        <v>40</v>
      </c>
      <c r="P68" s="4" t="s">
        <v>179</v>
      </c>
      <c r="Q68" s="6">
        <v>1102755303</v>
      </c>
      <c r="R68" s="6">
        <v>0</v>
      </c>
      <c r="S68" s="6">
        <v>0</v>
      </c>
      <c r="T68" s="6">
        <v>1102755303</v>
      </c>
      <c r="U68" s="6">
        <v>0</v>
      </c>
      <c r="V68" s="6">
        <v>0</v>
      </c>
      <c r="W68" s="6">
        <v>1102755303</v>
      </c>
      <c r="X68" s="6">
        <v>0</v>
      </c>
      <c r="Y68" s="6">
        <v>0</v>
      </c>
      <c r="Z68" s="6">
        <v>0</v>
      </c>
      <c r="AA68" s="6">
        <v>0</v>
      </c>
    </row>
    <row r="69" spans="1:27" ht="45" x14ac:dyDescent="0.25">
      <c r="A69" s="3" t="s">
        <v>33</v>
      </c>
      <c r="B69" s="4" t="s">
        <v>34</v>
      </c>
      <c r="C69" s="5" t="s">
        <v>212</v>
      </c>
      <c r="D69" s="3" t="s">
        <v>174</v>
      </c>
      <c r="E69" s="3" t="s">
        <v>205</v>
      </c>
      <c r="F69" s="3" t="s">
        <v>176</v>
      </c>
      <c r="G69" s="3" t="s">
        <v>185</v>
      </c>
      <c r="H69" s="3" t="s">
        <v>178</v>
      </c>
      <c r="I69" s="3"/>
      <c r="J69" s="3"/>
      <c r="K69" s="3"/>
      <c r="L69" s="3"/>
      <c r="M69" s="3" t="s">
        <v>38</v>
      </c>
      <c r="N69" s="3" t="s">
        <v>39</v>
      </c>
      <c r="O69" s="3" t="s">
        <v>40</v>
      </c>
      <c r="P69" s="4" t="s">
        <v>179</v>
      </c>
      <c r="Q69" s="6">
        <v>1556088202</v>
      </c>
      <c r="R69" s="6">
        <v>0</v>
      </c>
      <c r="S69" s="6">
        <v>0</v>
      </c>
      <c r="T69" s="6">
        <v>1556088202</v>
      </c>
      <c r="U69" s="6">
        <v>0</v>
      </c>
      <c r="V69" s="6">
        <v>1537494860</v>
      </c>
      <c r="W69" s="6">
        <v>18593342</v>
      </c>
      <c r="X69" s="6">
        <v>1427398300</v>
      </c>
      <c r="Y69" s="6">
        <v>51728723</v>
      </c>
      <c r="Z69" s="6">
        <v>51728723</v>
      </c>
      <c r="AA69" s="6">
        <v>51728723</v>
      </c>
    </row>
    <row r="70" spans="1:27" ht="45" x14ac:dyDescent="0.25">
      <c r="A70" s="3" t="s">
        <v>33</v>
      </c>
      <c r="B70" s="4" t="s">
        <v>34</v>
      </c>
      <c r="C70" s="5" t="s">
        <v>236</v>
      </c>
      <c r="D70" s="3" t="s">
        <v>174</v>
      </c>
      <c r="E70" s="3" t="s">
        <v>205</v>
      </c>
      <c r="F70" s="3" t="s">
        <v>176</v>
      </c>
      <c r="G70" s="3" t="s">
        <v>225</v>
      </c>
      <c r="H70" s="3" t="s">
        <v>178</v>
      </c>
      <c r="I70" s="3"/>
      <c r="J70" s="3"/>
      <c r="K70" s="3"/>
      <c r="L70" s="3"/>
      <c r="M70" s="3" t="s">
        <v>38</v>
      </c>
      <c r="N70" s="3" t="s">
        <v>39</v>
      </c>
      <c r="O70" s="3" t="s">
        <v>40</v>
      </c>
      <c r="P70" s="4" t="s">
        <v>179</v>
      </c>
      <c r="Q70" s="6">
        <v>1210000000</v>
      </c>
      <c r="R70" s="6">
        <v>0</v>
      </c>
      <c r="S70" s="6">
        <v>0</v>
      </c>
      <c r="T70" s="6">
        <v>1210000000</v>
      </c>
      <c r="U70" s="6">
        <v>0</v>
      </c>
      <c r="V70" s="6">
        <v>0</v>
      </c>
      <c r="W70" s="6">
        <v>1210000000</v>
      </c>
      <c r="X70" s="6">
        <v>0</v>
      </c>
      <c r="Y70" s="6">
        <v>0</v>
      </c>
      <c r="Z70" s="6">
        <v>0</v>
      </c>
      <c r="AA70" s="6">
        <v>0</v>
      </c>
    </row>
    <row r="71" spans="1:27" ht="45" x14ac:dyDescent="0.25">
      <c r="A71" s="3" t="s">
        <v>33</v>
      </c>
      <c r="B71" s="4" t="s">
        <v>34</v>
      </c>
      <c r="C71" s="5" t="s">
        <v>235</v>
      </c>
      <c r="D71" s="3" t="s">
        <v>174</v>
      </c>
      <c r="E71" s="3" t="s">
        <v>205</v>
      </c>
      <c r="F71" s="3" t="s">
        <v>176</v>
      </c>
      <c r="G71" s="3" t="s">
        <v>39</v>
      </c>
      <c r="H71" s="3" t="s">
        <v>178</v>
      </c>
      <c r="I71" s="3"/>
      <c r="J71" s="3"/>
      <c r="K71" s="3"/>
      <c r="L71" s="3"/>
      <c r="M71" s="3" t="s">
        <v>38</v>
      </c>
      <c r="N71" s="3" t="s">
        <v>39</v>
      </c>
      <c r="O71" s="3" t="s">
        <v>40</v>
      </c>
      <c r="P71" s="4" t="s">
        <v>179</v>
      </c>
      <c r="Q71" s="6">
        <v>7692396897</v>
      </c>
      <c r="R71" s="6">
        <v>0</v>
      </c>
      <c r="S71" s="6">
        <v>0</v>
      </c>
      <c r="T71" s="6">
        <v>7692396897</v>
      </c>
      <c r="U71" s="6">
        <v>0</v>
      </c>
      <c r="V71" s="6">
        <v>7463037003.0900002</v>
      </c>
      <c r="W71" s="6">
        <v>229359893.91</v>
      </c>
      <c r="X71" s="6">
        <v>1890586687</v>
      </c>
      <c r="Y71" s="6">
        <v>187933328</v>
      </c>
      <c r="Z71" s="6">
        <v>187933328</v>
      </c>
      <c r="AA71" s="6">
        <v>176791778</v>
      </c>
    </row>
    <row r="72" spans="1:27" ht="56.25" x14ac:dyDescent="0.25">
      <c r="A72" s="3" t="s">
        <v>33</v>
      </c>
      <c r="B72" s="4" t="s">
        <v>34</v>
      </c>
      <c r="C72" s="5" t="s">
        <v>213</v>
      </c>
      <c r="D72" s="3" t="s">
        <v>174</v>
      </c>
      <c r="E72" s="3" t="s">
        <v>214</v>
      </c>
      <c r="F72" s="3" t="s">
        <v>215</v>
      </c>
      <c r="G72" s="3" t="s">
        <v>201</v>
      </c>
      <c r="H72" s="3" t="s">
        <v>216</v>
      </c>
      <c r="I72" s="3"/>
      <c r="J72" s="3"/>
      <c r="K72" s="3"/>
      <c r="L72" s="3"/>
      <c r="M72" s="3" t="s">
        <v>38</v>
      </c>
      <c r="N72" s="3" t="s">
        <v>77</v>
      </c>
      <c r="O72" s="3" t="s">
        <v>40</v>
      </c>
      <c r="P72" s="4" t="s">
        <v>217</v>
      </c>
      <c r="Q72" s="6">
        <v>371095628374</v>
      </c>
      <c r="R72" s="6">
        <v>0</v>
      </c>
      <c r="S72" s="6">
        <v>0</v>
      </c>
      <c r="T72" s="6">
        <v>371095628374</v>
      </c>
      <c r="U72" s="6">
        <v>0</v>
      </c>
      <c r="V72" s="6">
        <v>371095628374</v>
      </c>
      <c r="W72" s="6">
        <v>0</v>
      </c>
      <c r="X72" s="6">
        <v>371095628374</v>
      </c>
      <c r="Y72" s="6">
        <v>0</v>
      </c>
      <c r="Z72" s="6">
        <v>0</v>
      </c>
      <c r="AA72" s="6">
        <v>0</v>
      </c>
    </row>
    <row r="73" spans="1:27" ht="56.25" x14ac:dyDescent="0.25">
      <c r="A73" s="3" t="s">
        <v>33</v>
      </c>
      <c r="B73" s="4" t="s">
        <v>34</v>
      </c>
      <c r="C73" s="5" t="s">
        <v>218</v>
      </c>
      <c r="D73" s="3" t="s">
        <v>174</v>
      </c>
      <c r="E73" s="3" t="s">
        <v>219</v>
      </c>
      <c r="F73" s="3" t="s">
        <v>215</v>
      </c>
      <c r="G73" s="3" t="s">
        <v>201</v>
      </c>
      <c r="H73" s="3" t="s">
        <v>216</v>
      </c>
      <c r="I73" s="3"/>
      <c r="J73" s="3"/>
      <c r="K73" s="3"/>
      <c r="L73" s="3"/>
      <c r="M73" s="3" t="s">
        <v>38</v>
      </c>
      <c r="N73" s="3" t="s">
        <v>77</v>
      </c>
      <c r="O73" s="3" t="s">
        <v>40</v>
      </c>
      <c r="P73" s="4" t="s">
        <v>217</v>
      </c>
      <c r="Q73" s="6">
        <v>157891214620</v>
      </c>
      <c r="R73" s="6">
        <v>0</v>
      </c>
      <c r="S73" s="6">
        <v>0</v>
      </c>
      <c r="T73" s="6">
        <v>157891214620</v>
      </c>
      <c r="U73" s="6">
        <v>0</v>
      </c>
      <c r="V73" s="6">
        <v>157891214620</v>
      </c>
      <c r="W73" s="6">
        <v>0</v>
      </c>
      <c r="X73" s="6">
        <v>157891214620</v>
      </c>
      <c r="Y73" s="6">
        <v>0</v>
      </c>
      <c r="Z73" s="6">
        <v>0</v>
      </c>
      <c r="AA73" s="6">
        <v>0</v>
      </c>
    </row>
    <row r="74" spans="1:27" ht="56.25" x14ac:dyDescent="0.25">
      <c r="A74" s="3" t="s">
        <v>33</v>
      </c>
      <c r="B74" s="4" t="s">
        <v>34</v>
      </c>
      <c r="C74" s="5" t="s">
        <v>226</v>
      </c>
      <c r="D74" s="3" t="s">
        <v>174</v>
      </c>
      <c r="E74" s="3" t="s">
        <v>219</v>
      </c>
      <c r="F74" s="3" t="s">
        <v>215</v>
      </c>
      <c r="G74" s="3" t="s">
        <v>39</v>
      </c>
      <c r="H74" s="3" t="s">
        <v>216</v>
      </c>
      <c r="I74" s="3"/>
      <c r="J74" s="3"/>
      <c r="K74" s="3"/>
      <c r="L74" s="3"/>
      <c r="M74" s="3" t="s">
        <v>38</v>
      </c>
      <c r="N74" s="3" t="s">
        <v>77</v>
      </c>
      <c r="O74" s="3" t="s">
        <v>40</v>
      </c>
      <c r="P74" s="4" t="s">
        <v>217</v>
      </c>
      <c r="Q74" s="6">
        <v>20538893553</v>
      </c>
      <c r="R74" s="6">
        <v>0</v>
      </c>
      <c r="S74" s="6">
        <v>0</v>
      </c>
      <c r="T74" s="6">
        <v>20538893553</v>
      </c>
      <c r="U74" s="6">
        <v>0</v>
      </c>
      <c r="V74" s="6">
        <v>20538893553</v>
      </c>
      <c r="W74" s="6">
        <v>0</v>
      </c>
      <c r="X74" s="6">
        <v>20538893553</v>
      </c>
      <c r="Y74" s="6">
        <v>0</v>
      </c>
      <c r="Z74" s="6">
        <v>0</v>
      </c>
      <c r="AA74" s="6">
        <v>0</v>
      </c>
    </row>
    <row r="75" spans="1:27" ht="56.25" x14ac:dyDescent="0.25">
      <c r="A75" s="3" t="s">
        <v>33</v>
      </c>
      <c r="B75" s="4" t="s">
        <v>34</v>
      </c>
      <c r="C75" s="5" t="s">
        <v>228</v>
      </c>
      <c r="D75" s="3" t="s">
        <v>174</v>
      </c>
      <c r="E75" s="3" t="s">
        <v>219</v>
      </c>
      <c r="F75" s="3" t="s">
        <v>215</v>
      </c>
      <c r="G75" s="3" t="s">
        <v>229</v>
      </c>
      <c r="H75" s="3" t="s">
        <v>216</v>
      </c>
      <c r="I75" s="3"/>
      <c r="J75" s="3"/>
      <c r="K75" s="3"/>
      <c r="L75" s="3"/>
      <c r="M75" s="3" t="s">
        <v>38</v>
      </c>
      <c r="N75" s="3" t="s">
        <v>39</v>
      </c>
      <c r="O75" s="3" t="s">
        <v>40</v>
      </c>
      <c r="P75" s="4" t="s">
        <v>217</v>
      </c>
      <c r="Q75" s="6">
        <v>321927062576</v>
      </c>
      <c r="R75" s="6">
        <v>0</v>
      </c>
      <c r="S75" s="6">
        <v>0</v>
      </c>
      <c r="T75" s="6">
        <v>321927062576</v>
      </c>
      <c r="U75" s="6">
        <v>0</v>
      </c>
      <c r="V75" s="6">
        <v>321822086853.28003</v>
      </c>
      <c r="W75" s="6">
        <v>104975722.72</v>
      </c>
      <c r="X75" s="6">
        <v>321822086853.28003</v>
      </c>
      <c r="Y75" s="6">
        <v>0</v>
      </c>
      <c r="Z75" s="6">
        <v>0</v>
      </c>
      <c r="AA75" s="6">
        <v>0</v>
      </c>
    </row>
    <row r="76" spans="1:27" ht="56.25" x14ac:dyDescent="0.25">
      <c r="A76" s="3" t="s">
        <v>33</v>
      </c>
      <c r="B76" s="4" t="s">
        <v>34</v>
      </c>
      <c r="C76" s="5" t="s">
        <v>228</v>
      </c>
      <c r="D76" s="3" t="s">
        <v>174</v>
      </c>
      <c r="E76" s="3" t="s">
        <v>219</v>
      </c>
      <c r="F76" s="3" t="s">
        <v>215</v>
      </c>
      <c r="G76" s="3" t="s">
        <v>229</v>
      </c>
      <c r="H76" s="3" t="s">
        <v>216</v>
      </c>
      <c r="I76" s="3"/>
      <c r="J76" s="3"/>
      <c r="K76" s="3"/>
      <c r="L76" s="3"/>
      <c r="M76" s="3" t="s">
        <v>38</v>
      </c>
      <c r="N76" s="3" t="s">
        <v>77</v>
      </c>
      <c r="O76" s="3" t="s">
        <v>40</v>
      </c>
      <c r="P76" s="4" t="s">
        <v>217</v>
      </c>
      <c r="Q76" s="6">
        <v>913341602619</v>
      </c>
      <c r="R76" s="6">
        <v>0</v>
      </c>
      <c r="S76" s="6">
        <v>0</v>
      </c>
      <c r="T76" s="6">
        <v>913341602619</v>
      </c>
      <c r="U76" s="6">
        <v>0</v>
      </c>
      <c r="V76" s="6">
        <v>600351141499.32996</v>
      </c>
      <c r="W76" s="6">
        <v>312990461119.66998</v>
      </c>
      <c r="X76" s="6">
        <v>600351141499.32996</v>
      </c>
      <c r="Y76" s="6">
        <v>391775077835.79999</v>
      </c>
      <c r="Z76" s="6">
        <v>391775077835.79999</v>
      </c>
      <c r="AA76" s="6">
        <v>391775077835.79999</v>
      </c>
    </row>
    <row r="77" spans="1:27" ht="56.25" x14ac:dyDescent="0.25">
      <c r="A77" s="3" t="s">
        <v>33</v>
      </c>
      <c r="B77" s="4" t="s">
        <v>34</v>
      </c>
      <c r="C77" s="5" t="s">
        <v>230</v>
      </c>
      <c r="D77" s="3" t="s">
        <v>174</v>
      </c>
      <c r="E77" s="3" t="s">
        <v>219</v>
      </c>
      <c r="F77" s="3" t="s">
        <v>215</v>
      </c>
      <c r="G77" s="3" t="s">
        <v>194</v>
      </c>
      <c r="H77" s="3" t="s">
        <v>216</v>
      </c>
      <c r="I77" s="3"/>
      <c r="J77" s="3"/>
      <c r="K77" s="3"/>
      <c r="L77" s="3"/>
      <c r="M77" s="3" t="s">
        <v>38</v>
      </c>
      <c r="N77" s="3" t="s">
        <v>39</v>
      </c>
      <c r="O77" s="3" t="s">
        <v>40</v>
      </c>
      <c r="P77" s="4" t="s">
        <v>217</v>
      </c>
      <c r="Q77" s="6">
        <v>512558929227</v>
      </c>
      <c r="R77" s="6">
        <v>0</v>
      </c>
      <c r="S77" s="6">
        <v>0</v>
      </c>
      <c r="T77" s="6">
        <v>512558929227</v>
      </c>
      <c r="U77" s="6">
        <v>0</v>
      </c>
      <c r="V77" s="6">
        <v>512558929227</v>
      </c>
      <c r="W77" s="6">
        <v>0</v>
      </c>
      <c r="X77" s="6">
        <v>512558929227</v>
      </c>
      <c r="Y77" s="6">
        <v>0</v>
      </c>
      <c r="Z77" s="6">
        <v>0</v>
      </c>
      <c r="AA77" s="6">
        <v>0</v>
      </c>
    </row>
    <row r="78" spans="1:27" ht="56.25" x14ac:dyDescent="0.25">
      <c r="A78" s="3" t="s">
        <v>33</v>
      </c>
      <c r="B78" s="4" t="s">
        <v>34</v>
      </c>
      <c r="C78" s="5" t="s">
        <v>231</v>
      </c>
      <c r="D78" s="3" t="s">
        <v>174</v>
      </c>
      <c r="E78" s="3" t="s">
        <v>219</v>
      </c>
      <c r="F78" s="3" t="s">
        <v>215</v>
      </c>
      <c r="G78" s="3" t="s">
        <v>232</v>
      </c>
      <c r="H78" s="3" t="s">
        <v>216</v>
      </c>
      <c r="I78" s="3"/>
      <c r="J78" s="3"/>
      <c r="K78" s="3"/>
      <c r="L78" s="3"/>
      <c r="M78" s="3" t="s">
        <v>38</v>
      </c>
      <c r="N78" s="3" t="s">
        <v>39</v>
      </c>
      <c r="O78" s="3" t="s">
        <v>40</v>
      </c>
      <c r="P78" s="4" t="s">
        <v>217</v>
      </c>
      <c r="Q78" s="6">
        <v>61521319030</v>
      </c>
      <c r="R78" s="6">
        <v>0</v>
      </c>
      <c r="S78" s="6">
        <v>0</v>
      </c>
      <c r="T78" s="6">
        <v>61521319030</v>
      </c>
      <c r="U78" s="6">
        <v>0</v>
      </c>
      <c r="V78" s="6">
        <v>61521319030</v>
      </c>
      <c r="W78" s="6">
        <v>0</v>
      </c>
      <c r="X78" s="6">
        <v>61521319030</v>
      </c>
      <c r="Y78" s="6">
        <v>0</v>
      </c>
      <c r="Z78" s="6">
        <v>0</v>
      </c>
      <c r="AA78" s="6">
        <v>0</v>
      </c>
    </row>
    <row r="79" spans="1:27" ht="56.25" x14ac:dyDescent="0.25">
      <c r="A79" s="3" t="s">
        <v>33</v>
      </c>
      <c r="B79" s="4" t="s">
        <v>34</v>
      </c>
      <c r="C79" s="5" t="s">
        <v>233</v>
      </c>
      <c r="D79" s="3" t="s">
        <v>174</v>
      </c>
      <c r="E79" s="3" t="s">
        <v>219</v>
      </c>
      <c r="F79" s="3" t="s">
        <v>215</v>
      </c>
      <c r="G79" s="3" t="s">
        <v>234</v>
      </c>
      <c r="H79" s="3" t="s">
        <v>216</v>
      </c>
      <c r="I79" s="3"/>
      <c r="J79" s="3"/>
      <c r="K79" s="3"/>
      <c r="L79" s="3"/>
      <c r="M79" s="3" t="s">
        <v>38</v>
      </c>
      <c r="N79" s="3" t="s">
        <v>39</v>
      </c>
      <c r="O79" s="3" t="s">
        <v>40</v>
      </c>
      <c r="P79" s="4" t="s">
        <v>217</v>
      </c>
      <c r="Q79" s="6">
        <v>456651823381</v>
      </c>
      <c r="R79" s="6">
        <v>0</v>
      </c>
      <c r="S79" s="6">
        <v>0</v>
      </c>
      <c r="T79" s="6">
        <v>456651823381</v>
      </c>
      <c r="U79" s="6">
        <v>0</v>
      </c>
      <c r="V79" s="6">
        <v>4862241014.96</v>
      </c>
      <c r="W79" s="6">
        <v>451789582366.03998</v>
      </c>
      <c r="X79" s="6">
        <v>4862241014.96</v>
      </c>
      <c r="Y79" s="6">
        <v>0</v>
      </c>
      <c r="Z79" s="6">
        <v>0</v>
      </c>
      <c r="AA79" s="6">
        <v>0</v>
      </c>
    </row>
    <row r="80" spans="1:27" ht="56.25" x14ac:dyDescent="0.25">
      <c r="A80" s="3" t="s">
        <v>33</v>
      </c>
      <c r="B80" s="4" t="s">
        <v>34</v>
      </c>
      <c r="C80" s="5" t="s">
        <v>233</v>
      </c>
      <c r="D80" s="3" t="s">
        <v>174</v>
      </c>
      <c r="E80" s="3" t="s">
        <v>219</v>
      </c>
      <c r="F80" s="3" t="s">
        <v>215</v>
      </c>
      <c r="G80" s="3" t="s">
        <v>234</v>
      </c>
      <c r="H80" s="3" t="s">
        <v>216</v>
      </c>
      <c r="I80" s="3"/>
      <c r="J80" s="3"/>
      <c r="K80" s="3"/>
      <c r="L80" s="3"/>
      <c r="M80" s="3" t="s">
        <v>38</v>
      </c>
      <c r="N80" s="3" t="s">
        <v>77</v>
      </c>
      <c r="O80" s="3" t="s">
        <v>40</v>
      </c>
      <c r="P80" s="4" t="s">
        <v>217</v>
      </c>
      <c r="Q80" s="6">
        <v>160060235867</v>
      </c>
      <c r="R80" s="6">
        <v>0</v>
      </c>
      <c r="S80" s="6">
        <v>0</v>
      </c>
      <c r="T80" s="6">
        <v>160060235867</v>
      </c>
      <c r="U80" s="6">
        <v>0</v>
      </c>
      <c r="V80" s="6">
        <v>160060235867</v>
      </c>
      <c r="W80" s="6">
        <v>0</v>
      </c>
      <c r="X80" s="6">
        <v>160060235867</v>
      </c>
      <c r="Y80" s="6">
        <v>0</v>
      </c>
      <c r="Z80" s="6">
        <v>0</v>
      </c>
      <c r="AA80" s="6">
        <v>0</v>
      </c>
    </row>
    <row r="81" spans="1:27" x14ac:dyDescent="0.25">
      <c r="A81" s="3" t="s">
        <v>1</v>
      </c>
      <c r="B81" s="4" t="s">
        <v>1</v>
      </c>
      <c r="C81" s="5" t="s">
        <v>1</v>
      </c>
      <c r="D81" s="3" t="s">
        <v>1</v>
      </c>
      <c r="E81" s="3" t="s">
        <v>1</v>
      </c>
      <c r="F81" s="3" t="s">
        <v>1</v>
      </c>
      <c r="G81" s="3" t="s">
        <v>1</v>
      </c>
      <c r="H81" s="3" t="s">
        <v>1</v>
      </c>
      <c r="I81" s="3" t="s">
        <v>1</v>
      </c>
      <c r="J81" s="3" t="s">
        <v>1</v>
      </c>
      <c r="K81" s="3" t="s">
        <v>1</v>
      </c>
      <c r="L81" s="3" t="s">
        <v>1</v>
      </c>
      <c r="M81" s="3" t="s">
        <v>1</v>
      </c>
      <c r="N81" s="3" t="s">
        <v>1</v>
      </c>
      <c r="O81" s="3" t="s">
        <v>1</v>
      </c>
      <c r="P81" s="4" t="s">
        <v>1</v>
      </c>
      <c r="Q81" s="6">
        <v>28510783530898</v>
      </c>
      <c r="R81" s="6">
        <v>1200000000000</v>
      </c>
      <c r="S81" s="6">
        <v>1798586628741</v>
      </c>
      <c r="T81" s="6">
        <v>27912196902157</v>
      </c>
      <c r="U81" s="6">
        <v>5851192782221</v>
      </c>
      <c r="V81" s="6">
        <v>17563396259902.1</v>
      </c>
      <c r="W81" s="6">
        <v>4497607860033.9102</v>
      </c>
      <c r="X81" s="6">
        <v>6216269659058.6699</v>
      </c>
      <c r="Y81" s="6">
        <v>2951494352453.8999</v>
      </c>
      <c r="Z81" s="6">
        <v>2951386982314.8999</v>
      </c>
      <c r="AA81" s="6">
        <v>2950057269789.8999</v>
      </c>
    </row>
    <row r="82" spans="1:27" x14ac:dyDescent="0.25">
      <c r="A82" s="3" t="s">
        <v>1</v>
      </c>
      <c r="B82" s="7" t="s">
        <v>1</v>
      </c>
      <c r="C82" s="5" t="s">
        <v>1</v>
      </c>
      <c r="D82" s="3" t="s">
        <v>1</v>
      </c>
      <c r="E82" s="3" t="s">
        <v>1</v>
      </c>
      <c r="F82" s="3" t="s">
        <v>1</v>
      </c>
      <c r="G82" s="3" t="s">
        <v>1</v>
      </c>
      <c r="H82" s="3" t="s">
        <v>1</v>
      </c>
      <c r="I82" s="3" t="s">
        <v>1</v>
      </c>
      <c r="J82" s="3" t="s">
        <v>1</v>
      </c>
      <c r="K82" s="3" t="s">
        <v>1</v>
      </c>
      <c r="L82" s="3" t="s">
        <v>1</v>
      </c>
      <c r="M82" s="3" t="s">
        <v>1</v>
      </c>
      <c r="N82" s="3" t="s">
        <v>1</v>
      </c>
      <c r="O82" s="3" t="s">
        <v>1</v>
      </c>
      <c r="P82" s="4" t="s">
        <v>1</v>
      </c>
      <c r="Q82" s="8" t="s">
        <v>1</v>
      </c>
      <c r="R82" s="8" t="s">
        <v>1</v>
      </c>
      <c r="S82" s="8" t="s">
        <v>1</v>
      </c>
      <c r="T82" s="8" t="s">
        <v>1</v>
      </c>
      <c r="U82" s="8" t="s">
        <v>1</v>
      </c>
      <c r="V82" s="8" t="s">
        <v>1</v>
      </c>
      <c r="W82" s="8" t="s">
        <v>1</v>
      </c>
      <c r="X82" s="8" t="s">
        <v>1</v>
      </c>
      <c r="Y82" s="8" t="s">
        <v>1</v>
      </c>
      <c r="Z82" s="8" t="s">
        <v>1</v>
      </c>
      <c r="AA82" s="8" t="s">
        <v>1</v>
      </c>
    </row>
    <row r="83" spans="1:27" ht="0" hidden="1" customHeight="1" x14ac:dyDescent="0.25"/>
    <row r="84" spans="1:27" ht="33.950000000000003" customHeight="1" x14ac:dyDescent="0.25"/>
  </sheetData>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 SINERGIA2022-2026</vt:lpstr>
      <vt:lpstr>Ejecución Pptal_2025</vt:lpstr>
      <vt:lpstr>Ejecución Pptal_2026</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Rivera Medina</dc:creator>
  <cp:lastModifiedBy>Yeinmy Yolanda Rozo Morales</cp:lastModifiedBy>
  <dcterms:created xsi:type="dcterms:W3CDTF">2026-03-24T20:08:56Z</dcterms:created>
  <dcterms:modified xsi:type="dcterms:W3CDTF">2026-03-24T20:27:32Z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f58863d-b18f-495a-b538-b0c1f8318a5b_Enabled">
    <vt:lpwstr>true</vt:lpwstr>
  </property>
  <property fmtid="{D5CDD505-2E9C-101B-9397-08002B2CF9AE}" pid="3" name="MSIP_Label_3f58863d-b18f-495a-b538-b0c1f8318a5b_SetDate">
    <vt:lpwstr>2026-03-24T20:08:33Z</vt:lpwstr>
  </property>
  <property fmtid="{D5CDD505-2E9C-101B-9397-08002B2CF9AE}" pid="4" name="MSIP_Label_3f58863d-b18f-495a-b538-b0c1f8318a5b_Method">
    <vt:lpwstr>Privileged</vt:lpwstr>
  </property>
  <property fmtid="{D5CDD505-2E9C-101B-9397-08002B2CF9AE}" pid="5" name="MSIP_Label_3f58863d-b18f-495a-b538-b0c1f8318a5b_Name">
    <vt:lpwstr>Interna</vt:lpwstr>
  </property>
  <property fmtid="{D5CDD505-2E9C-101B-9397-08002B2CF9AE}" pid="6" name="MSIP_Label_3f58863d-b18f-495a-b538-b0c1f8318a5b_SiteId">
    <vt:lpwstr>b4ea60d8-be49-40bc-98c4-18c43bfd721e</vt:lpwstr>
  </property>
  <property fmtid="{D5CDD505-2E9C-101B-9397-08002B2CF9AE}" pid="7" name="MSIP_Label_3f58863d-b18f-495a-b538-b0c1f8318a5b_ActionId">
    <vt:lpwstr>c08bd200-4b49-424b-8a4f-85e27972d5eb</vt:lpwstr>
  </property>
  <property fmtid="{D5CDD505-2E9C-101B-9397-08002B2CF9AE}" pid="8" name="MSIP_Label_3f58863d-b18f-495a-b538-b0c1f8318a5b_ContentBits">
    <vt:lpwstr>0</vt:lpwstr>
  </property>
  <property fmtid="{D5CDD505-2E9C-101B-9397-08002B2CF9AE}" pid="9" name="MSIP_Label_3f58863d-b18f-495a-b538-b0c1f8318a5b_Tag">
    <vt:lpwstr>10, 0, 1, 1</vt:lpwstr>
  </property>
</Properties>
</file>